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P:\Projecten en Onderhoudswerken\Werkgroep Basisspecificaties\Basisspecificatie poldergemalen\Elektrotechniek\Basispec PG V22.01\Publicatie versie\"/>
    </mc:Choice>
  </mc:AlternateContent>
  <xr:revisionPtr revIDLastSave="0" documentId="13_ncr:1_{6209A15E-C4DA-4A37-9069-50C40C71E7CB}" xr6:coauthVersionLast="47" xr6:coauthVersionMax="47" xr10:uidLastSave="{00000000-0000-0000-0000-000000000000}"/>
  <bookViews>
    <workbookView xWindow="-28920" yWindow="-120" windowWidth="29040" windowHeight="15840" tabRatio="434" xr2:uid="{00000000-000D-0000-FFFF-FFFF00000000}"/>
  </bookViews>
  <sheets>
    <sheet name="IO 2022" sheetId="41" r:id="rId1"/>
    <sheet name="Kaartoverzicht" sheetId="43" r:id="rId2"/>
    <sheet name="Hardware 2022" sheetId="42" r:id="rId3"/>
    <sheet name="Slotindeling" sheetId="37" r:id="rId4"/>
    <sheet name="Pereferie keuze" sheetId="36" r:id="rId5"/>
  </sheets>
  <externalReferences>
    <externalReference r:id="rId6"/>
  </externalReferences>
  <definedNames>
    <definedName name="Perferie_kaart">'Pereferie keuze'!$B$2:$B$5</definedName>
    <definedName name="Perferiekaart">'[1]Pereferie keuze'!$B$2:$B$5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24" i="41" l="1"/>
  <c r="N421" i="41"/>
  <c r="N420" i="41"/>
  <c r="N419" i="41"/>
  <c r="N418" i="41"/>
  <c r="N415" i="41"/>
  <c r="N414" i="41"/>
  <c r="N413" i="41"/>
  <c r="N385" i="41"/>
  <c r="N384" i="41"/>
  <c r="N383" i="41"/>
  <c r="N382" i="41"/>
  <c r="N252" i="41"/>
  <c r="N251" i="41"/>
  <c r="N250" i="41"/>
  <c r="N78" i="41"/>
  <c r="N77" i="41"/>
  <c r="N76" i="41"/>
  <c r="A59" i="41" l="1"/>
  <c r="A56" i="41"/>
  <c r="N126" i="41" l="1"/>
  <c r="N127" i="41"/>
  <c r="N128" i="41"/>
  <c r="N129" i="41"/>
  <c r="N130" i="41"/>
  <c r="N131" i="41"/>
  <c r="N132" i="41"/>
  <c r="N133" i="41"/>
  <c r="N134" i="41"/>
  <c r="N135" i="41"/>
  <c r="N136" i="41"/>
  <c r="N137" i="41"/>
  <c r="N138" i="41"/>
  <c r="N139" i="41"/>
  <c r="N144" i="41"/>
  <c r="N159" i="41"/>
  <c r="N158" i="41"/>
  <c r="N157" i="41"/>
  <c r="N156" i="41"/>
  <c r="N155" i="41"/>
  <c r="N154" i="41"/>
  <c r="N153" i="41"/>
  <c r="N152" i="41"/>
  <c r="N151" i="41"/>
  <c r="N150" i="41"/>
  <c r="N149" i="41"/>
  <c r="N148" i="41"/>
  <c r="N147" i="41"/>
  <c r="N146" i="41"/>
  <c r="N145" i="41"/>
  <c r="N82" i="41"/>
  <c r="N81" i="41"/>
  <c r="N80" i="41"/>
  <c r="N79" i="41"/>
  <c r="N75" i="41"/>
  <c r="N74" i="41"/>
  <c r="N73" i="41"/>
  <c r="N72" i="41"/>
  <c r="N71" i="41"/>
  <c r="N70" i="41"/>
  <c r="N69" i="41"/>
  <c r="N68" i="41"/>
  <c r="N63" i="41"/>
  <c r="N62" i="41"/>
  <c r="N61" i="41"/>
  <c r="N60" i="41"/>
  <c r="N59" i="41"/>
  <c r="N58" i="41"/>
  <c r="N57" i="41"/>
  <c r="N56" i="41"/>
  <c r="N55" i="41"/>
  <c r="N54" i="41"/>
  <c r="N53" i="41"/>
  <c r="N52" i="41"/>
  <c r="N51" i="41"/>
  <c r="N50" i="41"/>
  <c r="N49" i="41"/>
  <c r="N48" i="41"/>
  <c r="A63" i="41"/>
  <c r="A62" i="41"/>
  <c r="A61" i="41"/>
  <c r="A60" i="41"/>
  <c r="A58" i="41"/>
  <c r="A57" i="41"/>
  <c r="A55" i="41"/>
  <c r="A54" i="41"/>
  <c r="A53" i="41"/>
  <c r="A52" i="41"/>
  <c r="A51" i="41"/>
  <c r="A50" i="41"/>
  <c r="A49" i="41"/>
  <c r="A48" i="41"/>
  <c r="F48" i="41" s="1"/>
  <c r="E49" i="41"/>
  <c r="E50" i="41" s="1"/>
  <c r="AR48" i="41"/>
  <c r="AT48" i="41" s="1"/>
  <c r="Z48" i="41"/>
  <c r="AD47" i="41"/>
  <c r="AD48" i="41" s="1"/>
  <c r="AD49" i="41" s="1"/>
  <c r="AD50" i="41" s="1"/>
  <c r="AD51" i="41" s="1"/>
  <c r="AD52" i="41" s="1"/>
  <c r="AD53" i="41" s="1"/>
  <c r="AD54" i="41" s="1"/>
  <c r="AD55" i="41" s="1"/>
  <c r="AD56" i="41" s="1"/>
  <c r="AD57" i="41" s="1"/>
  <c r="AD58" i="41" s="1"/>
  <c r="AD59" i="41" s="1"/>
  <c r="AD60" i="41" s="1"/>
  <c r="AD61" i="41" s="1"/>
  <c r="AD62" i="41" s="1"/>
  <c r="AD63" i="41" s="1"/>
  <c r="AB47" i="41"/>
  <c r="AB48" i="41" s="1"/>
  <c r="AB49" i="41" s="1"/>
  <c r="AB50" i="41" s="1"/>
  <c r="AB51" i="41" s="1"/>
  <c r="AB52" i="41" s="1"/>
  <c r="AB53" i="41" s="1"/>
  <c r="AB54" i="41" s="1"/>
  <c r="AB55" i="41" s="1"/>
  <c r="AB56" i="41" s="1"/>
  <c r="AB57" i="41" s="1"/>
  <c r="AB58" i="41" s="1"/>
  <c r="AB59" i="41" s="1"/>
  <c r="AB60" i="41" s="1"/>
  <c r="AB61" i="41" s="1"/>
  <c r="AB62" i="41" s="1"/>
  <c r="AB63" i="41" s="1"/>
  <c r="N616" i="41"/>
  <c r="A616" i="41"/>
  <c r="N615" i="41"/>
  <c r="A615" i="41"/>
  <c r="N614" i="41"/>
  <c r="A614" i="41"/>
  <c r="N613" i="41"/>
  <c r="A613" i="41"/>
  <c r="N612" i="41"/>
  <c r="A612" i="41"/>
  <c r="N611" i="41"/>
  <c r="A611" i="41"/>
  <c r="N610" i="41"/>
  <c r="A610" i="41"/>
  <c r="N609" i="41"/>
  <c r="A609" i="41"/>
  <c r="N608" i="41"/>
  <c r="A608" i="41"/>
  <c r="N607" i="41"/>
  <c r="A607" i="41"/>
  <c r="N606" i="41"/>
  <c r="A606" i="41"/>
  <c r="N605" i="41"/>
  <c r="A605" i="41"/>
  <c r="N604" i="41"/>
  <c r="A604" i="41"/>
  <c r="N603" i="41"/>
  <c r="A603" i="41"/>
  <c r="N602" i="41"/>
  <c r="E602" i="41"/>
  <c r="E603" i="41" s="1"/>
  <c r="Z603" i="41" s="1"/>
  <c r="A602" i="41"/>
  <c r="F602" i="41" s="1"/>
  <c r="AR601" i="41"/>
  <c r="AT601" i="41" s="1"/>
  <c r="Z601" i="41"/>
  <c r="N601" i="41"/>
  <c r="A601" i="41"/>
  <c r="F601" i="41" s="1"/>
  <c r="AD600" i="41"/>
  <c r="AD601" i="41" s="1"/>
  <c r="AD602" i="41" s="1"/>
  <c r="AD603" i="41" s="1"/>
  <c r="AD604" i="41" s="1"/>
  <c r="AD605" i="41" s="1"/>
  <c r="AD606" i="41" s="1"/>
  <c r="AD607" i="41" s="1"/>
  <c r="AD608" i="41" s="1"/>
  <c r="AD609" i="41" s="1"/>
  <c r="AD610" i="41" s="1"/>
  <c r="AD611" i="41" s="1"/>
  <c r="AD612" i="41" s="1"/>
  <c r="AD613" i="41" s="1"/>
  <c r="AD614" i="41" s="1"/>
  <c r="AD615" i="41" s="1"/>
  <c r="AD616" i="41" s="1"/>
  <c r="AB600" i="41"/>
  <c r="AB601" i="41" s="1"/>
  <c r="AB602" i="41" s="1"/>
  <c r="AB603" i="41" s="1"/>
  <c r="AB604" i="41" s="1"/>
  <c r="AB605" i="41" s="1"/>
  <c r="AB606" i="41" s="1"/>
  <c r="AB607" i="41" s="1"/>
  <c r="AB608" i="41" s="1"/>
  <c r="AB609" i="41" s="1"/>
  <c r="AB610" i="41" s="1"/>
  <c r="AB611" i="41" s="1"/>
  <c r="AB612" i="41" s="1"/>
  <c r="AB613" i="41" s="1"/>
  <c r="AB614" i="41" s="1"/>
  <c r="AB615" i="41" s="1"/>
  <c r="AB616" i="41" s="1"/>
  <c r="N597" i="41"/>
  <c r="A597" i="41"/>
  <c r="N596" i="41"/>
  <c r="A596" i="41"/>
  <c r="N595" i="41"/>
  <c r="A595" i="41"/>
  <c r="N594" i="41"/>
  <c r="A594" i="41"/>
  <c r="N593" i="41"/>
  <c r="A593" i="41"/>
  <c r="N592" i="41"/>
  <c r="A592" i="41"/>
  <c r="N591" i="41"/>
  <c r="A591" i="41"/>
  <c r="N590" i="41"/>
  <c r="A590" i="41"/>
  <c r="N589" i="41"/>
  <c r="A589" i="41"/>
  <c r="N588" i="41"/>
  <c r="A588" i="41"/>
  <c r="N587" i="41"/>
  <c r="A587" i="41"/>
  <c r="N586" i="41"/>
  <c r="A586" i="41"/>
  <c r="N585" i="41"/>
  <c r="A585" i="41"/>
  <c r="N584" i="41"/>
  <c r="A584" i="41"/>
  <c r="N583" i="41"/>
  <c r="E583" i="41"/>
  <c r="E584" i="41" s="1"/>
  <c r="A583" i="41"/>
  <c r="AR582" i="41"/>
  <c r="Z582" i="41"/>
  <c r="N582" i="41"/>
  <c r="A582" i="41"/>
  <c r="F582" i="41" s="1"/>
  <c r="AD581" i="41"/>
  <c r="AD582" i="41" s="1"/>
  <c r="AD583" i="41" s="1"/>
  <c r="AD584" i="41" s="1"/>
  <c r="AD585" i="41" s="1"/>
  <c r="AD586" i="41" s="1"/>
  <c r="AD587" i="41" s="1"/>
  <c r="AD588" i="41" s="1"/>
  <c r="AD589" i="41" s="1"/>
  <c r="AD590" i="41" s="1"/>
  <c r="AD591" i="41" s="1"/>
  <c r="AD592" i="41" s="1"/>
  <c r="AD593" i="41" s="1"/>
  <c r="AD594" i="41" s="1"/>
  <c r="AD595" i="41" s="1"/>
  <c r="AD596" i="41" s="1"/>
  <c r="AD597" i="41" s="1"/>
  <c r="AB581" i="41"/>
  <c r="AB582" i="41" s="1"/>
  <c r="AB583" i="41" s="1"/>
  <c r="AB584" i="41" s="1"/>
  <c r="AB585" i="41" s="1"/>
  <c r="AB586" i="41" s="1"/>
  <c r="AB587" i="41" s="1"/>
  <c r="AB588" i="41" s="1"/>
  <c r="AB589" i="41" s="1"/>
  <c r="AB590" i="41" s="1"/>
  <c r="AB591" i="41" s="1"/>
  <c r="AB592" i="41" s="1"/>
  <c r="AB593" i="41" s="1"/>
  <c r="AB594" i="41" s="1"/>
  <c r="AB595" i="41" s="1"/>
  <c r="AB596" i="41" s="1"/>
  <c r="AB597" i="41" s="1"/>
  <c r="N578" i="41"/>
  <c r="A578" i="41"/>
  <c r="N577" i="41"/>
  <c r="A577" i="41"/>
  <c r="N576" i="41"/>
  <c r="A576" i="41"/>
  <c r="N575" i="41"/>
  <c r="A575" i="41"/>
  <c r="N574" i="41"/>
  <c r="A574" i="41"/>
  <c r="N573" i="41"/>
  <c r="A573" i="41"/>
  <c r="N572" i="41"/>
  <c r="A572" i="41"/>
  <c r="N571" i="41"/>
  <c r="A571" i="41"/>
  <c r="N570" i="41"/>
  <c r="A570" i="41"/>
  <c r="N569" i="41"/>
  <c r="A569" i="41"/>
  <c r="N568" i="41"/>
  <c r="A568" i="41"/>
  <c r="N567" i="41"/>
  <c r="A567" i="41"/>
  <c r="N566" i="41"/>
  <c r="A566" i="41"/>
  <c r="N565" i="41"/>
  <c r="A565" i="41"/>
  <c r="N564" i="41"/>
  <c r="E564" i="41"/>
  <c r="Z564" i="41" s="1"/>
  <c r="A564" i="41"/>
  <c r="F564" i="41" s="1"/>
  <c r="AR563" i="41"/>
  <c r="Z563" i="41"/>
  <c r="N563" i="41"/>
  <c r="A563" i="41"/>
  <c r="F563" i="41" s="1"/>
  <c r="AD562" i="41"/>
  <c r="AD563" i="41" s="1"/>
  <c r="AD564" i="41" s="1"/>
  <c r="AD565" i="41" s="1"/>
  <c r="AD566" i="41" s="1"/>
  <c r="AD567" i="41" s="1"/>
  <c r="AD568" i="41" s="1"/>
  <c r="AD569" i="41" s="1"/>
  <c r="AD570" i="41" s="1"/>
  <c r="AD571" i="41" s="1"/>
  <c r="AD572" i="41" s="1"/>
  <c r="AD573" i="41" s="1"/>
  <c r="AD574" i="41" s="1"/>
  <c r="AD575" i="41" s="1"/>
  <c r="AD576" i="41" s="1"/>
  <c r="AD577" i="41" s="1"/>
  <c r="AD578" i="41" s="1"/>
  <c r="AB562" i="41"/>
  <c r="AB563" i="41" s="1"/>
  <c r="AB564" i="41" s="1"/>
  <c r="AB565" i="41" s="1"/>
  <c r="AB566" i="41" s="1"/>
  <c r="AB567" i="41" s="1"/>
  <c r="AB568" i="41" s="1"/>
  <c r="AB569" i="41" s="1"/>
  <c r="AB570" i="41" s="1"/>
  <c r="AB571" i="41" s="1"/>
  <c r="AB572" i="41" s="1"/>
  <c r="AB573" i="41" s="1"/>
  <c r="AB574" i="41" s="1"/>
  <c r="AB575" i="41" s="1"/>
  <c r="AB576" i="41" s="1"/>
  <c r="AB577" i="41" s="1"/>
  <c r="AB578" i="41" s="1"/>
  <c r="N559" i="41"/>
  <c r="A559" i="41"/>
  <c r="N558" i="41"/>
  <c r="A558" i="41"/>
  <c r="N557" i="41"/>
  <c r="A557" i="41"/>
  <c r="N556" i="41"/>
  <c r="A556" i="41"/>
  <c r="N555" i="41"/>
  <c r="A555" i="41"/>
  <c r="N554" i="41"/>
  <c r="A554" i="41"/>
  <c r="N553" i="41"/>
  <c r="A553" i="41"/>
  <c r="N552" i="41"/>
  <c r="A552" i="41"/>
  <c r="N551" i="41"/>
  <c r="A551" i="41"/>
  <c r="N550" i="41"/>
  <c r="A550" i="41"/>
  <c r="N549" i="41"/>
  <c r="A549" i="41"/>
  <c r="N548" i="41"/>
  <c r="A548" i="41"/>
  <c r="N547" i="41"/>
  <c r="A547" i="41"/>
  <c r="N546" i="41"/>
  <c r="A546" i="41"/>
  <c r="N545" i="41"/>
  <c r="E545" i="41"/>
  <c r="Z545" i="41" s="1"/>
  <c r="A545" i="41"/>
  <c r="AR544" i="41"/>
  <c r="AR545" i="41" s="1"/>
  <c r="Z544" i="41"/>
  <c r="N544" i="41"/>
  <c r="A544" i="41"/>
  <c r="F544" i="41" s="1"/>
  <c r="AD543" i="41"/>
  <c r="AD544" i="41" s="1"/>
  <c r="AD545" i="41" s="1"/>
  <c r="AD546" i="41" s="1"/>
  <c r="AD547" i="41" s="1"/>
  <c r="AD548" i="41" s="1"/>
  <c r="AD549" i="41" s="1"/>
  <c r="AD550" i="41" s="1"/>
  <c r="AD551" i="41" s="1"/>
  <c r="AD552" i="41" s="1"/>
  <c r="AD553" i="41" s="1"/>
  <c r="AD554" i="41" s="1"/>
  <c r="AD555" i="41" s="1"/>
  <c r="AD556" i="41" s="1"/>
  <c r="AD557" i="41" s="1"/>
  <c r="AD558" i="41" s="1"/>
  <c r="AD559" i="41" s="1"/>
  <c r="AB543" i="41"/>
  <c r="AB544" i="41" s="1"/>
  <c r="AB545" i="41" s="1"/>
  <c r="AB546" i="41" s="1"/>
  <c r="AB547" i="41" s="1"/>
  <c r="AB548" i="41" s="1"/>
  <c r="AB549" i="41" s="1"/>
  <c r="AB550" i="41" s="1"/>
  <c r="AB551" i="41" s="1"/>
  <c r="AB552" i="41" s="1"/>
  <c r="AB553" i="41" s="1"/>
  <c r="AB554" i="41" s="1"/>
  <c r="AB555" i="41" s="1"/>
  <c r="AB556" i="41" s="1"/>
  <c r="AB557" i="41" s="1"/>
  <c r="AB558" i="41" s="1"/>
  <c r="AB559" i="41" s="1"/>
  <c r="N540" i="41"/>
  <c r="A540" i="41"/>
  <c r="N539" i="41"/>
  <c r="A539" i="41"/>
  <c r="N538" i="41"/>
  <c r="A538" i="41"/>
  <c r="N537" i="41"/>
  <c r="A537" i="41"/>
  <c r="N536" i="41"/>
  <c r="A536" i="41"/>
  <c r="N535" i="41"/>
  <c r="A535" i="41"/>
  <c r="N534" i="41"/>
  <c r="A534" i="41"/>
  <c r="N533" i="41"/>
  <c r="A533" i="41"/>
  <c r="N532" i="41"/>
  <c r="A532" i="41"/>
  <c r="N531" i="41"/>
  <c r="A531" i="41"/>
  <c r="N530" i="41"/>
  <c r="A530" i="41"/>
  <c r="N529" i="41"/>
  <c r="A529" i="41"/>
  <c r="N528" i="41"/>
  <c r="A528" i="41"/>
  <c r="N527" i="41"/>
  <c r="A527" i="41"/>
  <c r="N526" i="41"/>
  <c r="E526" i="41"/>
  <c r="Z526" i="41" s="1"/>
  <c r="A526" i="41"/>
  <c r="F526" i="41" s="1"/>
  <c r="AR525" i="41"/>
  <c r="AT525" i="41" s="1"/>
  <c r="Z525" i="41"/>
  <c r="N525" i="41"/>
  <c r="A525" i="41"/>
  <c r="F525" i="41" s="1"/>
  <c r="AD524" i="41"/>
  <c r="AD525" i="41" s="1"/>
  <c r="AD526" i="41" s="1"/>
  <c r="AD527" i="41" s="1"/>
  <c r="AD528" i="41" s="1"/>
  <c r="AD529" i="41" s="1"/>
  <c r="AD530" i="41" s="1"/>
  <c r="AD531" i="41" s="1"/>
  <c r="AD532" i="41" s="1"/>
  <c r="AD533" i="41" s="1"/>
  <c r="AD534" i="41" s="1"/>
  <c r="AD535" i="41" s="1"/>
  <c r="AD536" i="41" s="1"/>
  <c r="AD537" i="41" s="1"/>
  <c r="AD538" i="41" s="1"/>
  <c r="AD539" i="41" s="1"/>
  <c r="AD540" i="41" s="1"/>
  <c r="AB524" i="41"/>
  <c r="AB525" i="41" s="1"/>
  <c r="AB526" i="41" s="1"/>
  <c r="AB527" i="41" s="1"/>
  <c r="AB528" i="41" s="1"/>
  <c r="AB529" i="41" s="1"/>
  <c r="AB530" i="41" s="1"/>
  <c r="AB531" i="41" s="1"/>
  <c r="AB532" i="41" s="1"/>
  <c r="AB533" i="41" s="1"/>
  <c r="AB534" i="41" s="1"/>
  <c r="AB535" i="41" s="1"/>
  <c r="AB536" i="41" s="1"/>
  <c r="AB537" i="41" s="1"/>
  <c r="AB538" i="41" s="1"/>
  <c r="AB539" i="41" s="1"/>
  <c r="AB540" i="41" s="1"/>
  <c r="N521" i="41"/>
  <c r="A521" i="41"/>
  <c r="N520" i="41"/>
  <c r="A520" i="41"/>
  <c r="N519" i="41"/>
  <c r="A519" i="41"/>
  <c r="N518" i="41"/>
  <c r="A518" i="41"/>
  <c r="N517" i="41"/>
  <c r="A517" i="41"/>
  <c r="N516" i="41"/>
  <c r="A516" i="41"/>
  <c r="N515" i="41"/>
  <c r="A515" i="41"/>
  <c r="N514" i="41"/>
  <c r="A514" i="41"/>
  <c r="N513" i="41"/>
  <c r="A513" i="41"/>
  <c r="N512" i="41"/>
  <c r="A512" i="41"/>
  <c r="N511" i="41"/>
  <c r="A511" i="41"/>
  <c r="N510" i="41"/>
  <c r="A510" i="41"/>
  <c r="N509" i="41"/>
  <c r="A509" i="41"/>
  <c r="N508" i="41"/>
  <c r="A508" i="41"/>
  <c r="N507" i="41"/>
  <c r="E507" i="41"/>
  <c r="Z507" i="41" s="1"/>
  <c r="A507" i="41"/>
  <c r="F507" i="41" s="1"/>
  <c r="AR506" i="41"/>
  <c r="AR507" i="41" s="1"/>
  <c r="Z506" i="41"/>
  <c r="N506" i="41"/>
  <c r="A506" i="41"/>
  <c r="F506" i="41" s="1"/>
  <c r="AD505" i="41"/>
  <c r="AD506" i="41" s="1"/>
  <c r="AD507" i="41" s="1"/>
  <c r="AD508" i="41" s="1"/>
  <c r="AD509" i="41" s="1"/>
  <c r="AD510" i="41" s="1"/>
  <c r="AD511" i="41" s="1"/>
  <c r="AD512" i="41" s="1"/>
  <c r="AD513" i="41" s="1"/>
  <c r="AD514" i="41" s="1"/>
  <c r="AD515" i="41" s="1"/>
  <c r="AD516" i="41" s="1"/>
  <c r="AD517" i="41" s="1"/>
  <c r="AD518" i="41" s="1"/>
  <c r="AD519" i="41" s="1"/>
  <c r="AD520" i="41" s="1"/>
  <c r="AD521" i="41" s="1"/>
  <c r="AB505" i="41"/>
  <c r="AB506" i="41" s="1"/>
  <c r="AB507" i="41" s="1"/>
  <c r="AB508" i="41" s="1"/>
  <c r="AB509" i="41" s="1"/>
  <c r="AB510" i="41" s="1"/>
  <c r="AB511" i="41" s="1"/>
  <c r="AB512" i="41" s="1"/>
  <c r="AB513" i="41" s="1"/>
  <c r="AB514" i="41" s="1"/>
  <c r="AB515" i="41" s="1"/>
  <c r="AB516" i="41" s="1"/>
  <c r="AB517" i="41" s="1"/>
  <c r="AB518" i="41" s="1"/>
  <c r="AB519" i="41" s="1"/>
  <c r="AB520" i="41" s="1"/>
  <c r="AB521" i="41" s="1"/>
  <c r="N502" i="41"/>
  <c r="A502" i="41"/>
  <c r="N501" i="41"/>
  <c r="A501" i="41"/>
  <c r="N500" i="41"/>
  <c r="A500" i="41"/>
  <c r="N499" i="41"/>
  <c r="A499" i="41"/>
  <c r="N498" i="41"/>
  <c r="A498" i="41"/>
  <c r="N497" i="41"/>
  <c r="A497" i="41"/>
  <c r="N496" i="41"/>
  <c r="A496" i="41"/>
  <c r="N495" i="41"/>
  <c r="A495" i="41"/>
  <c r="N494" i="41"/>
  <c r="A494" i="41"/>
  <c r="N493" i="41"/>
  <c r="A493" i="41"/>
  <c r="N492" i="41"/>
  <c r="A492" i="41"/>
  <c r="N491" i="41"/>
  <c r="A491" i="41"/>
  <c r="N490" i="41"/>
  <c r="A490" i="41"/>
  <c r="N489" i="41"/>
  <c r="A489" i="41"/>
  <c r="N488" i="41"/>
  <c r="E488" i="41"/>
  <c r="A488" i="41"/>
  <c r="AR487" i="41"/>
  <c r="AT487" i="41" s="1"/>
  <c r="Z487" i="41"/>
  <c r="N487" i="41"/>
  <c r="A487" i="41"/>
  <c r="F487" i="41" s="1"/>
  <c r="AD486" i="41"/>
  <c r="AD487" i="41" s="1"/>
  <c r="AD488" i="41" s="1"/>
  <c r="AD489" i="41" s="1"/>
  <c r="AD490" i="41" s="1"/>
  <c r="AD491" i="41" s="1"/>
  <c r="AD492" i="41" s="1"/>
  <c r="AD493" i="41" s="1"/>
  <c r="AD494" i="41" s="1"/>
  <c r="AD495" i="41" s="1"/>
  <c r="AD496" i="41" s="1"/>
  <c r="AD497" i="41" s="1"/>
  <c r="AD498" i="41" s="1"/>
  <c r="AD499" i="41" s="1"/>
  <c r="AD500" i="41" s="1"/>
  <c r="AD501" i="41" s="1"/>
  <c r="AD502" i="41" s="1"/>
  <c r="AB486" i="41"/>
  <c r="AB487" i="41" s="1"/>
  <c r="AB488" i="41" s="1"/>
  <c r="AB489" i="41" s="1"/>
  <c r="AB490" i="41" s="1"/>
  <c r="AB491" i="41" s="1"/>
  <c r="AB492" i="41" s="1"/>
  <c r="AB493" i="41" s="1"/>
  <c r="AB494" i="41" s="1"/>
  <c r="AB495" i="41" s="1"/>
  <c r="AB496" i="41" s="1"/>
  <c r="AB497" i="41" s="1"/>
  <c r="AB498" i="41" s="1"/>
  <c r="AB499" i="41" s="1"/>
  <c r="AB500" i="41" s="1"/>
  <c r="AB501" i="41" s="1"/>
  <c r="AB502" i="41" s="1"/>
  <c r="N483" i="41"/>
  <c r="A483" i="41"/>
  <c r="N482" i="41"/>
  <c r="A482" i="41"/>
  <c r="N481" i="41"/>
  <c r="A481" i="41"/>
  <c r="N480" i="41"/>
  <c r="A480" i="41"/>
  <c r="N479" i="41"/>
  <c r="A479" i="41"/>
  <c r="N478" i="41"/>
  <c r="A478" i="41"/>
  <c r="N477" i="41"/>
  <c r="A477" i="41"/>
  <c r="N476" i="41"/>
  <c r="A476" i="41"/>
  <c r="N475" i="41"/>
  <c r="A475" i="41"/>
  <c r="N474" i="41"/>
  <c r="A474" i="41"/>
  <c r="N473" i="41"/>
  <c r="A473" i="41"/>
  <c r="N472" i="41"/>
  <c r="A472" i="41"/>
  <c r="N471" i="41"/>
  <c r="A471" i="41"/>
  <c r="N470" i="41"/>
  <c r="A470" i="41"/>
  <c r="N469" i="41"/>
  <c r="E469" i="41"/>
  <c r="Z469" i="41" s="1"/>
  <c r="A469" i="41"/>
  <c r="F469" i="41" s="1"/>
  <c r="AR468" i="41"/>
  <c r="Z468" i="41"/>
  <c r="N468" i="41"/>
  <c r="A468" i="41"/>
  <c r="F468" i="41" s="1"/>
  <c r="AD467" i="41"/>
  <c r="AD468" i="41" s="1"/>
  <c r="AD469" i="41" s="1"/>
  <c r="AD470" i="41" s="1"/>
  <c r="AD471" i="41" s="1"/>
  <c r="AD472" i="41" s="1"/>
  <c r="AD473" i="41" s="1"/>
  <c r="AD474" i="41" s="1"/>
  <c r="AD475" i="41" s="1"/>
  <c r="AD476" i="41" s="1"/>
  <c r="AD477" i="41" s="1"/>
  <c r="AD478" i="41" s="1"/>
  <c r="AD479" i="41" s="1"/>
  <c r="AD480" i="41" s="1"/>
  <c r="AD481" i="41" s="1"/>
  <c r="AD482" i="41" s="1"/>
  <c r="AD483" i="41" s="1"/>
  <c r="AB467" i="41"/>
  <c r="AB468" i="41" s="1"/>
  <c r="AB469" i="41" s="1"/>
  <c r="AB470" i="41" s="1"/>
  <c r="AB471" i="41" s="1"/>
  <c r="AB472" i="41" s="1"/>
  <c r="AB473" i="41" s="1"/>
  <c r="AB474" i="41" s="1"/>
  <c r="AB475" i="41" s="1"/>
  <c r="AB476" i="41" s="1"/>
  <c r="AB477" i="41" s="1"/>
  <c r="AB478" i="41" s="1"/>
  <c r="AB479" i="41" s="1"/>
  <c r="AB480" i="41" s="1"/>
  <c r="AB481" i="41" s="1"/>
  <c r="AB482" i="41" s="1"/>
  <c r="AB483" i="41" s="1"/>
  <c r="N464" i="41"/>
  <c r="A464" i="41"/>
  <c r="N463" i="41"/>
  <c r="A463" i="41"/>
  <c r="N462" i="41"/>
  <c r="A462" i="41"/>
  <c r="N461" i="41"/>
  <c r="A461" i="41"/>
  <c r="N460" i="41"/>
  <c r="A460" i="41"/>
  <c r="N459" i="41"/>
  <c r="A459" i="41"/>
  <c r="N458" i="41"/>
  <c r="A458" i="41"/>
  <c r="N457" i="41"/>
  <c r="A457" i="41"/>
  <c r="N456" i="41"/>
  <c r="A456" i="41"/>
  <c r="N455" i="41"/>
  <c r="A455" i="41"/>
  <c r="N454" i="41"/>
  <c r="A454" i="41"/>
  <c r="N453" i="41"/>
  <c r="A453" i="41"/>
  <c r="N452" i="41"/>
  <c r="A452" i="41"/>
  <c r="N451" i="41"/>
  <c r="A451" i="41"/>
  <c r="N450" i="41"/>
  <c r="E450" i="41"/>
  <c r="E451" i="41" s="1"/>
  <c r="Z451" i="41" s="1"/>
  <c r="A450" i="41"/>
  <c r="AR449" i="41"/>
  <c r="Z449" i="41"/>
  <c r="N449" i="41"/>
  <c r="A449" i="41"/>
  <c r="F449" i="41" s="1"/>
  <c r="AD448" i="41"/>
  <c r="AD449" i="41" s="1"/>
  <c r="AD450" i="41" s="1"/>
  <c r="AD451" i="41" s="1"/>
  <c r="AD452" i="41" s="1"/>
  <c r="AD453" i="41" s="1"/>
  <c r="AD454" i="41" s="1"/>
  <c r="AD455" i="41" s="1"/>
  <c r="AD456" i="41" s="1"/>
  <c r="AD457" i="41" s="1"/>
  <c r="AD458" i="41" s="1"/>
  <c r="AD459" i="41" s="1"/>
  <c r="AD460" i="41" s="1"/>
  <c r="AD461" i="41" s="1"/>
  <c r="AD462" i="41" s="1"/>
  <c r="AD463" i="41" s="1"/>
  <c r="AD464" i="41" s="1"/>
  <c r="AB448" i="41"/>
  <c r="AB449" i="41" s="1"/>
  <c r="AB450" i="41" s="1"/>
  <c r="AB451" i="41" s="1"/>
  <c r="AB452" i="41" s="1"/>
  <c r="AB453" i="41" s="1"/>
  <c r="AB454" i="41" s="1"/>
  <c r="AB455" i="41" s="1"/>
  <c r="AB456" i="41" s="1"/>
  <c r="AB457" i="41" s="1"/>
  <c r="AB458" i="41" s="1"/>
  <c r="AB459" i="41" s="1"/>
  <c r="AB460" i="41" s="1"/>
  <c r="AB461" i="41" s="1"/>
  <c r="AB462" i="41" s="1"/>
  <c r="AB463" i="41" s="1"/>
  <c r="AB464" i="41" s="1"/>
  <c r="N445" i="41"/>
  <c r="A445" i="41"/>
  <c r="N444" i="41"/>
  <c r="A444" i="41"/>
  <c r="N443" i="41"/>
  <c r="A443" i="41"/>
  <c r="N442" i="41"/>
  <c r="A442" i="41"/>
  <c r="N441" i="41"/>
  <c r="A441" i="41"/>
  <c r="N440" i="41"/>
  <c r="A440" i="41"/>
  <c r="N439" i="41"/>
  <c r="A439" i="41"/>
  <c r="N438" i="41"/>
  <c r="A438" i="41"/>
  <c r="N437" i="41"/>
  <c r="A437" i="41"/>
  <c r="N436" i="41"/>
  <c r="A436" i="41"/>
  <c r="N435" i="41"/>
  <c r="A435" i="41"/>
  <c r="N434" i="41"/>
  <c r="A434" i="41"/>
  <c r="N433" i="41"/>
  <c r="A433" i="41"/>
  <c r="N432" i="41"/>
  <c r="A432" i="41"/>
  <c r="N431" i="41"/>
  <c r="E431" i="41"/>
  <c r="Z431" i="41" s="1"/>
  <c r="A431" i="41"/>
  <c r="F431" i="41" s="1"/>
  <c r="AR430" i="41"/>
  <c r="AS430" i="41" s="1"/>
  <c r="Z430" i="41"/>
  <c r="N430" i="41"/>
  <c r="A430" i="41"/>
  <c r="F430" i="41" s="1"/>
  <c r="AD429" i="41"/>
  <c r="AD430" i="41" s="1"/>
  <c r="AD431" i="41" s="1"/>
  <c r="AD432" i="41" s="1"/>
  <c r="AD433" i="41" s="1"/>
  <c r="AD434" i="41" s="1"/>
  <c r="AD435" i="41" s="1"/>
  <c r="AD436" i="41" s="1"/>
  <c r="AD437" i="41" s="1"/>
  <c r="AD438" i="41" s="1"/>
  <c r="AD439" i="41" s="1"/>
  <c r="AD440" i="41" s="1"/>
  <c r="AD441" i="41" s="1"/>
  <c r="AD442" i="41" s="1"/>
  <c r="AD443" i="41" s="1"/>
  <c r="AD444" i="41" s="1"/>
  <c r="AD445" i="41" s="1"/>
  <c r="AB429" i="41"/>
  <c r="AB430" i="41" s="1"/>
  <c r="AB431" i="41" s="1"/>
  <c r="AB432" i="41" s="1"/>
  <c r="AB433" i="41" s="1"/>
  <c r="AB434" i="41" s="1"/>
  <c r="AB435" i="41" s="1"/>
  <c r="AB436" i="41" s="1"/>
  <c r="AB437" i="41" s="1"/>
  <c r="AB438" i="41" s="1"/>
  <c r="AB439" i="41" s="1"/>
  <c r="AB440" i="41" s="1"/>
  <c r="AB441" i="41" s="1"/>
  <c r="AB442" i="41" s="1"/>
  <c r="AB443" i="41" s="1"/>
  <c r="AB444" i="41" s="1"/>
  <c r="AB445" i="41" s="1"/>
  <c r="N426" i="41"/>
  <c r="A426" i="41"/>
  <c r="N425" i="41"/>
  <c r="A425" i="41"/>
  <c r="A424" i="41"/>
  <c r="N423" i="41"/>
  <c r="A423" i="41"/>
  <c r="N422" i="41"/>
  <c r="A422" i="41"/>
  <c r="A421" i="41"/>
  <c r="A420" i="41"/>
  <c r="A419" i="41"/>
  <c r="A418" i="41"/>
  <c r="N417" i="41"/>
  <c r="A417" i="41"/>
  <c r="N416" i="41"/>
  <c r="A416" i="41"/>
  <c r="A415" i="41"/>
  <c r="A414" i="41"/>
  <c r="A413" i="41"/>
  <c r="F413" i="41" s="1"/>
  <c r="N412" i="41"/>
  <c r="E412" i="41"/>
  <c r="E413" i="41" s="1"/>
  <c r="A412" i="41"/>
  <c r="F412" i="41" s="1"/>
  <c r="AR411" i="41"/>
  <c r="AR412" i="41" s="1"/>
  <c r="AS412" i="41" s="1"/>
  <c r="Z411" i="41"/>
  <c r="N411" i="41"/>
  <c r="A411" i="41"/>
  <c r="F411" i="41" s="1"/>
  <c r="AD410" i="41"/>
  <c r="AD411" i="41" s="1"/>
  <c r="AD412" i="41" s="1"/>
  <c r="AD413" i="41" s="1"/>
  <c r="AD414" i="41" s="1"/>
  <c r="AD415" i="41" s="1"/>
  <c r="AD416" i="41" s="1"/>
  <c r="AD417" i="41" s="1"/>
  <c r="AD418" i="41" s="1"/>
  <c r="AD419" i="41" s="1"/>
  <c r="AD420" i="41" s="1"/>
  <c r="AD421" i="41" s="1"/>
  <c r="AD422" i="41" s="1"/>
  <c r="AD423" i="41" s="1"/>
  <c r="AD424" i="41" s="1"/>
  <c r="AD425" i="41" s="1"/>
  <c r="AD426" i="41" s="1"/>
  <c r="AB410" i="41"/>
  <c r="AB411" i="41" s="1"/>
  <c r="AB412" i="41" s="1"/>
  <c r="AB413" i="41" s="1"/>
  <c r="AB414" i="41" s="1"/>
  <c r="AB415" i="41" s="1"/>
  <c r="AB416" i="41" s="1"/>
  <c r="AB417" i="41" s="1"/>
  <c r="AB418" i="41" s="1"/>
  <c r="AB419" i="41" s="1"/>
  <c r="AB420" i="41" s="1"/>
  <c r="AB421" i="41" s="1"/>
  <c r="AB422" i="41" s="1"/>
  <c r="AB423" i="41" s="1"/>
  <c r="AB424" i="41" s="1"/>
  <c r="AB425" i="41" s="1"/>
  <c r="AB426" i="41" s="1"/>
  <c r="N407" i="41"/>
  <c r="A407" i="41"/>
  <c r="N406" i="41"/>
  <c r="A406" i="41"/>
  <c r="N405" i="41"/>
  <c r="A405" i="41"/>
  <c r="N404" i="41"/>
  <c r="A404" i="41"/>
  <c r="N403" i="41"/>
  <c r="A403" i="41"/>
  <c r="N402" i="41"/>
  <c r="A402" i="41"/>
  <c r="N401" i="41"/>
  <c r="A401" i="41"/>
  <c r="N400" i="41"/>
  <c r="A400" i="41"/>
  <c r="N399" i="41"/>
  <c r="A399" i="41"/>
  <c r="N398" i="41"/>
  <c r="A398" i="41"/>
  <c r="N397" i="41"/>
  <c r="A397" i="41"/>
  <c r="N396" i="41"/>
  <c r="A396" i="41"/>
  <c r="N395" i="41"/>
  <c r="A395" i="41"/>
  <c r="N394" i="41"/>
  <c r="A394" i="41"/>
  <c r="N393" i="41"/>
  <c r="E393" i="41"/>
  <c r="E394" i="41" s="1"/>
  <c r="E395" i="41" s="1"/>
  <c r="Z395" i="41" s="1"/>
  <c r="A393" i="41"/>
  <c r="F393" i="41" s="1"/>
  <c r="AR392" i="41"/>
  <c r="AR393" i="41" s="1"/>
  <c r="AS393" i="41" s="1"/>
  <c r="Z392" i="41"/>
  <c r="N392" i="41"/>
  <c r="A392" i="41"/>
  <c r="F392" i="41" s="1"/>
  <c r="AD391" i="41"/>
  <c r="AD392" i="41" s="1"/>
  <c r="AD393" i="41" s="1"/>
  <c r="AD394" i="41" s="1"/>
  <c r="AD395" i="41" s="1"/>
  <c r="AD396" i="41" s="1"/>
  <c r="AD397" i="41" s="1"/>
  <c r="AD398" i="41" s="1"/>
  <c r="AD399" i="41" s="1"/>
  <c r="AD400" i="41" s="1"/>
  <c r="AD401" i="41" s="1"/>
  <c r="AD402" i="41" s="1"/>
  <c r="AD403" i="41" s="1"/>
  <c r="AD404" i="41" s="1"/>
  <c r="AD405" i="41" s="1"/>
  <c r="AD406" i="41" s="1"/>
  <c r="AD407" i="41" s="1"/>
  <c r="AB391" i="41"/>
  <c r="AB392" i="41" s="1"/>
  <c r="AB393" i="41" s="1"/>
  <c r="AB394" i="41" s="1"/>
  <c r="AB395" i="41" s="1"/>
  <c r="AB396" i="41" s="1"/>
  <c r="AB397" i="41" s="1"/>
  <c r="AB398" i="41" s="1"/>
  <c r="AB399" i="41" s="1"/>
  <c r="AB400" i="41" s="1"/>
  <c r="AB401" i="41" s="1"/>
  <c r="AB402" i="41" s="1"/>
  <c r="AB403" i="41" s="1"/>
  <c r="AB404" i="41" s="1"/>
  <c r="AB405" i="41" s="1"/>
  <c r="AB406" i="41" s="1"/>
  <c r="AB407" i="41" s="1"/>
  <c r="N388" i="41"/>
  <c r="A388" i="41"/>
  <c r="N387" i="41"/>
  <c r="A387" i="41"/>
  <c r="N386" i="41"/>
  <c r="A386" i="41"/>
  <c r="A385" i="41"/>
  <c r="A384" i="41"/>
  <c r="A383" i="41"/>
  <c r="A382" i="41"/>
  <c r="N381" i="41"/>
  <c r="A381" i="41"/>
  <c r="N380" i="41"/>
  <c r="A380" i="41"/>
  <c r="N379" i="41"/>
  <c r="A379" i="41"/>
  <c r="N378" i="41"/>
  <c r="A378" i="41"/>
  <c r="N377" i="41"/>
  <c r="A377" i="41"/>
  <c r="N376" i="41"/>
  <c r="A376" i="41"/>
  <c r="N375" i="41"/>
  <c r="A375" i="41"/>
  <c r="N374" i="41"/>
  <c r="E374" i="41"/>
  <c r="E375" i="41" s="1"/>
  <c r="A374" i="41"/>
  <c r="F374" i="41" s="1"/>
  <c r="AR373" i="41"/>
  <c r="AR374" i="41" s="1"/>
  <c r="AT374" i="41" s="1"/>
  <c r="Z373" i="41"/>
  <c r="N373" i="41"/>
  <c r="A373" i="41"/>
  <c r="F373" i="41" s="1"/>
  <c r="AD372" i="41"/>
  <c r="AD373" i="41" s="1"/>
  <c r="AD374" i="41" s="1"/>
  <c r="AD375" i="41" s="1"/>
  <c r="AD376" i="41" s="1"/>
  <c r="AD377" i="41" s="1"/>
  <c r="AD378" i="41" s="1"/>
  <c r="AD379" i="41" s="1"/>
  <c r="AD380" i="41" s="1"/>
  <c r="AD381" i="41" s="1"/>
  <c r="AD382" i="41" s="1"/>
  <c r="AD383" i="41" s="1"/>
  <c r="AD384" i="41" s="1"/>
  <c r="AD385" i="41" s="1"/>
  <c r="AD386" i="41" s="1"/>
  <c r="AD387" i="41" s="1"/>
  <c r="AD388" i="41" s="1"/>
  <c r="AB372" i="41"/>
  <c r="AB373" i="41" s="1"/>
  <c r="AB374" i="41" s="1"/>
  <c r="AB375" i="41" s="1"/>
  <c r="AB376" i="41" s="1"/>
  <c r="AB377" i="41" s="1"/>
  <c r="AB378" i="41" s="1"/>
  <c r="AB379" i="41" s="1"/>
  <c r="AB380" i="41" s="1"/>
  <c r="AB381" i="41" s="1"/>
  <c r="AB382" i="41" s="1"/>
  <c r="AB383" i="41" s="1"/>
  <c r="AB384" i="41" s="1"/>
  <c r="AB385" i="41" s="1"/>
  <c r="AB386" i="41" s="1"/>
  <c r="AB387" i="41" s="1"/>
  <c r="AB388" i="41" s="1"/>
  <c r="N369" i="41"/>
  <c r="A369" i="41"/>
  <c r="N368" i="41"/>
  <c r="A368" i="41"/>
  <c r="N367" i="41"/>
  <c r="A367" i="41"/>
  <c r="N366" i="41"/>
  <c r="A366" i="41"/>
  <c r="N365" i="41"/>
  <c r="A365" i="41"/>
  <c r="N364" i="41"/>
  <c r="A364" i="41"/>
  <c r="N363" i="41"/>
  <c r="A363" i="41"/>
  <c r="N362" i="41"/>
  <c r="A362" i="41"/>
  <c r="N361" i="41"/>
  <c r="A361" i="41"/>
  <c r="N360" i="41"/>
  <c r="A360" i="41"/>
  <c r="N359" i="41"/>
  <c r="A359" i="41"/>
  <c r="N358" i="41"/>
  <c r="A358" i="41"/>
  <c r="N357" i="41"/>
  <c r="A357" i="41"/>
  <c r="N356" i="41"/>
  <c r="A356" i="41"/>
  <c r="N355" i="41"/>
  <c r="E355" i="41"/>
  <c r="E356" i="41" s="1"/>
  <c r="A355" i="41"/>
  <c r="AR354" i="41"/>
  <c r="AT354" i="41" s="1"/>
  <c r="Z354" i="41"/>
  <c r="N354" i="41"/>
  <c r="A354" i="41"/>
  <c r="F354" i="41" s="1"/>
  <c r="AD353" i="41"/>
  <c r="AD354" i="41" s="1"/>
  <c r="AD355" i="41" s="1"/>
  <c r="AD356" i="41" s="1"/>
  <c r="AD357" i="41" s="1"/>
  <c r="AD358" i="41" s="1"/>
  <c r="AD359" i="41" s="1"/>
  <c r="AD360" i="41" s="1"/>
  <c r="AD361" i="41" s="1"/>
  <c r="AD362" i="41" s="1"/>
  <c r="AD363" i="41" s="1"/>
  <c r="AD364" i="41" s="1"/>
  <c r="AD365" i="41" s="1"/>
  <c r="AD366" i="41" s="1"/>
  <c r="AD367" i="41" s="1"/>
  <c r="AD368" i="41" s="1"/>
  <c r="AD369" i="41" s="1"/>
  <c r="AB353" i="41"/>
  <c r="AB354" i="41" s="1"/>
  <c r="AB355" i="41" s="1"/>
  <c r="AB356" i="41" s="1"/>
  <c r="AB357" i="41" s="1"/>
  <c r="AB358" i="41" s="1"/>
  <c r="AB359" i="41" s="1"/>
  <c r="AB360" i="41" s="1"/>
  <c r="AB361" i="41" s="1"/>
  <c r="AB362" i="41" s="1"/>
  <c r="AB363" i="41" s="1"/>
  <c r="AB364" i="41" s="1"/>
  <c r="AB365" i="41" s="1"/>
  <c r="AB366" i="41" s="1"/>
  <c r="AB367" i="41" s="1"/>
  <c r="AB368" i="41" s="1"/>
  <c r="AB369" i="41" s="1"/>
  <c r="N350" i="41"/>
  <c r="A350" i="41"/>
  <c r="N349" i="41"/>
  <c r="A349" i="41"/>
  <c r="N348" i="41"/>
  <c r="A348" i="41"/>
  <c r="N347" i="41"/>
  <c r="A347" i="41"/>
  <c r="N346" i="41"/>
  <c r="A346" i="41"/>
  <c r="N345" i="41"/>
  <c r="A345" i="41"/>
  <c r="N344" i="41"/>
  <c r="A344" i="41"/>
  <c r="N343" i="41"/>
  <c r="A343" i="41"/>
  <c r="N342" i="41"/>
  <c r="A342" i="41"/>
  <c r="N341" i="41"/>
  <c r="A341" i="41"/>
  <c r="N340" i="41"/>
  <c r="A340" i="41"/>
  <c r="N339" i="41"/>
  <c r="A339" i="41"/>
  <c r="N338" i="41"/>
  <c r="A338" i="41"/>
  <c r="N337" i="41"/>
  <c r="A337" i="41"/>
  <c r="N336" i="41"/>
  <c r="E336" i="41"/>
  <c r="E337" i="41" s="1"/>
  <c r="A336" i="41"/>
  <c r="F336" i="41" s="1"/>
  <c r="AR335" i="41"/>
  <c r="AS335" i="41" s="1"/>
  <c r="Z335" i="41"/>
  <c r="N335" i="41"/>
  <c r="A335" i="41"/>
  <c r="F335" i="41" s="1"/>
  <c r="AD334" i="41"/>
  <c r="AD335" i="41" s="1"/>
  <c r="AD336" i="41" s="1"/>
  <c r="AD337" i="41" s="1"/>
  <c r="AD338" i="41" s="1"/>
  <c r="AD339" i="41" s="1"/>
  <c r="AD340" i="41" s="1"/>
  <c r="AD341" i="41" s="1"/>
  <c r="AD342" i="41" s="1"/>
  <c r="AD343" i="41" s="1"/>
  <c r="AD344" i="41" s="1"/>
  <c r="AD345" i="41" s="1"/>
  <c r="AD346" i="41" s="1"/>
  <c r="AD347" i="41" s="1"/>
  <c r="AD348" i="41" s="1"/>
  <c r="AD349" i="41" s="1"/>
  <c r="AD350" i="41" s="1"/>
  <c r="AB334" i="41"/>
  <c r="AB335" i="41" s="1"/>
  <c r="AB336" i="41" s="1"/>
  <c r="AB337" i="41" s="1"/>
  <c r="AB338" i="41" s="1"/>
  <c r="AB339" i="41" s="1"/>
  <c r="AB340" i="41" s="1"/>
  <c r="AB341" i="41" s="1"/>
  <c r="AB342" i="41" s="1"/>
  <c r="AB343" i="41" s="1"/>
  <c r="AB344" i="41" s="1"/>
  <c r="AB345" i="41" s="1"/>
  <c r="AB346" i="41" s="1"/>
  <c r="AB347" i="41" s="1"/>
  <c r="AB348" i="41" s="1"/>
  <c r="AB349" i="41" s="1"/>
  <c r="AB350" i="41" s="1"/>
  <c r="N331" i="41"/>
  <c r="A331" i="41"/>
  <c r="N330" i="41"/>
  <c r="A330" i="41"/>
  <c r="N329" i="41"/>
  <c r="A329" i="41"/>
  <c r="N328" i="41"/>
  <c r="A328" i="41"/>
  <c r="N327" i="41"/>
  <c r="A327" i="41"/>
  <c r="N326" i="41"/>
  <c r="A326" i="41"/>
  <c r="N325" i="41"/>
  <c r="A325" i="41"/>
  <c r="N324" i="41"/>
  <c r="A324" i="41"/>
  <c r="N323" i="41"/>
  <c r="A323" i="41"/>
  <c r="N322" i="41"/>
  <c r="A322" i="41"/>
  <c r="N321" i="41"/>
  <c r="A321" i="41"/>
  <c r="N320" i="41"/>
  <c r="A320" i="41"/>
  <c r="N319" i="41"/>
  <c r="A319" i="41"/>
  <c r="N318" i="41"/>
  <c r="A318" i="41"/>
  <c r="N317" i="41"/>
  <c r="E317" i="41"/>
  <c r="E318" i="41" s="1"/>
  <c r="A317" i="41"/>
  <c r="F317" i="41" s="1"/>
  <c r="AR316" i="41"/>
  <c r="AT316" i="41" s="1"/>
  <c r="Z316" i="41"/>
  <c r="N316" i="41"/>
  <c r="A316" i="41"/>
  <c r="F316" i="41" s="1"/>
  <c r="AD315" i="41"/>
  <c r="AD316" i="41" s="1"/>
  <c r="AD317" i="41" s="1"/>
  <c r="AD318" i="41" s="1"/>
  <c r="AD319" i="41" s="1"/>
  <c r="AD320" i="41" s="1"/>
  <c r="AD321" i="41" s="1"/>
  <c r="AD322" i="41" s="1"/>
  <c r="AD323" i="41" s="1"/>
  <c r="AD324" i="41" s="1"/>
  <c r="AD325" i="41" s="1"/>
  <c r="AD326" i="41" s="1"/>
  <c r="AD327" i="41" s="1"/>
  <c r="AD328" i="41" s="1"/>
  <c r="AD329" i="41" s="1"/>
  <c r="AD330" i="41" s="1"/>
  <c r="AD331" i="41" s="1"/>
  <c r="AB315" i="41"/>
  <c r="AB316" i="41" s="1"/>
  <c r="AB317" i="41" s="1"/>
  <c r="AB318" i="41" s="1"/>
  <c r="AB319" i="41" s="1"/>
  <c r="AB320" i="41" s="1"/>
  <c r="AB321" i="41" s="1"/>
  <c r="AB322" i="41" s="1"/>
  <c r="AB323" i="41" s="1"/>
  <c r="AB324" i="41" s="1"/>
  <c r="AB325" i="41" s="1"/>
  <c r="AB326" i="41" s="1"/>
  <c r="AB327" i="41" s="1"/>
  <c r="AB328" i="41" s="1"/>
  <c r="AB329" i="41" s="1"/>
  <c r="AB330" i="41" s="1"/>
  <c r="AB331" i="41" s="1"/>
  <c r="N312" i="41"/>
  <c r="A312" i="41"/>
  <c r="N311" i="41"/>
  <c r="A311" i="41"/>
  <c r="N310" i="41"/>
  <c r="A310" i="41"/>
  <c r="N309" i="41"/>
  <c r="A309" i="41"/>
  <c r="N308" i="41"/>
  <c r="A308" i="41"/>
  <c r="N307" i="41"/>
  <c r="A307" i="41"/>
  <c r="N306" i="41"/>
  <c r="A306" i="41"/>
  <c r="N305" i="41"/>
  <c r="A305" i="41"/>
  <c r="N304" i="41"/>
  <c r="A304" i="41"/>
  <c r="N303" i="41"/>
  <c r="A303" i="41"/>
  <c r="N302" i="41"/>
  <c r="A302" i="41"/>
  <c r="N301" i="41"/>
  <c r="A301" i="41"/>
  <c r="N300" i="41"/>
  <c r="A300" i="41"/>
  <c r="N299" i="41"/>
  <c r="A299" i="41"/>
  <c r="N298" i="41"/>
  <c r="E298" i="41"/>
  <c r="A298" i="41"/>
  <c r="AR297" i="41"/>
  <c r="AT297" i="41" s="1"/>
  <c r="Z297" i="41"/>
  <c r="N297" i="41"/>
  <c r="A297" i="41"/>
  <c r="F297" i="41" s="1"/>
  <c r="AD296" i="41"/>
  <c r="AD297" i="41" s="1"/>
  <c r="AD298" i="41" s="1"/>
  <c r="AD299" i="41" s="1"/>
  <c r="AD300" i="41" s="1"/>
  <c r="AD301" i="41" s="1"/>
  <c r="AD302" i="41" s="1"/>
  <c r="AD303" i="41" s="1"/>
  <c r="AD304" i="41" s="1"/>
  <c r="AD305" i="41" s="1"/>
  <c r="AD306" i="41" s="1"/>
  <c r="AD307" i="41" s="1"/>
  <c r="AD308" i="41" s="1"/>
  <c r="AD309" i="41" s="1"/>
  <c r="AD310" i="41" s="1"/>
  <c r="AD311" i="41" s="1"/>
  <c r="AD312" i="41" s="1"/>
  <c r="AB296" i="41"/>
  <c r="AB297" i="41" s="1"/>
  <c r="AB298" i="41" s="1"/>
  <c r="AB299" i="41" s="1"/>
  <c r="AB300" i="41" s="1"/>
  <c r="AB301" i="41" s="1"/>
  <c r="AB302" i="41" s="1"/>
  <c r="AB303" i="41" s="1"/>
  <c r="AB304" i="41" s="1"/>
  <c r="AB305" i="41" s="1"/>
  <c r="AB306" i="41" s="1"/>
  <c r="AB307" i="41" s="1"/>
  <c r="AB308" i="41" s="1"/>
  <c r="AB309" i="41" s="1"/>
  <c r="AB310" i="41" s="1"/>
  <c r="AB311" i="41" s="1"/>
  <c r="AB312" i="41" s="1"/>
  <c r="N293" i="41"/>
  <c r="A293" i="41"/>
  <c r="N292" i="41"/>
  <c r="A292" i="41"/>
  <c r="N291" i="41"/>
  <c r="A291" i="41"/>
  <c r="N290" i="41"/>
  <c r="A290" i="41"/>
  <c r="N289" i="41"/>
  <c r="A289" i="41"/>
  <c r="N288" i="41"/>
  <c r="A288" i="41"/>
  <c r="N287" i="41"/>
  <c r="A287" i="41"/>
  <c r="N286" i="41"/>
  <c r="A286" i="41"/>
  <c r="N285" i="41"/>
  <c r="A285" i="41"/>
  <c r="N284" i="41"/>
  <c r="A284" i="41"/>
  <c r="N283" i="41"/>
  <c r="A283" i="41"/>
  <c r="N282" i="41"/>
  <c r="A282" i="41"/>
  <c r="N281" i="41"/>
  <c r="A281" i="41"/>
  <c r="N280" i="41"/>
  <c r="A280" i="41"/>
  <c r="N279" i="41"/>
  <c r="E279" i="41"/>
  <c r="E280" i="41" s="1"/>
  <c r="Z280" i="41" s="1"/>
  <c r="A279" i="41"/>
  <c r="F279" i="41" s="1"/>
  <c r="AR278" i="41"/>
  <c r="AR279" i="41" s="1"/>
  <c r="AS279" i="41" s="1"/>
  <c r="Z278" i="41"/>
  <c r="N278" i="41"/>
  <c r="A278" i="41"/>
  <c r="F278" i="41" s="1"/>
  <c r="AD277" i="41"/>
  <c r="AD278" i="41" s="1"/>
  <c r="AD279" i="41" s="1"/>
  <c r="AD280" i="41" s="1"/>
  <c r="AD281" i="41" s="1"/>
  <c r="AD282" i="41" s="1"/>
  <c r="AD283" i="41" s="1"/>
  <c r="AD284" i="41" s="1"/>
  <c r="AD285" i="41" s="1"/>
  <c r="AD286" i="41" s="1"/>
  <c r="AD287" i="41" s="1"/>
  <c r="AD288" i="41" s="1"/>
  <c r="AD289" i="41" s="1"/>
  <c r="AD290" i="41" s="1"/>
  <c r="AD291" i="41" s="1"/>
  <c r="AD292" i="41" s="1"/>
  <c r="AD293" i="41" s="1"/>
  <c r="AB277" i="41"/>
  <c r="AB278" i="41" s="1"/>
  <c r="AB279" i="41" s="1"/>
  <c r="AB280" i="41" s="1"/>
  <c r="AB281" i="41" s="1"/>
  <c r="AB282" i="41" s="1"/>
  <c r="AB283" i="41" s="1"/>
  <c r="AB284" i="41" s="1"/>
  <c r="AB285" i="41" s="1"/>
  <c r="AB286" i="41" s="1"/>
  <c r="AB287" i="41" s="1"/>
  <c r="AB288" i="41" s="1"/>
  <c r="AB289" i="41" s="1"/>
  <c r="AB290" i="41" s="1"/>
  <c r="AB291" i="41" s="1"/>
  <c r="AB292" i="41" s="1"/>
  <c r="AB293" i="41" s="1"/>
  <c r="N273" i="41"/>
  <c r="A273" i="41"/>
  <c r="N272" i="41"/>
  <c r="A272" i="41"/>
  <c r="N271" i="41"/>
  <c r="A271" i="41"/>
  <c r="A270" i="41"/>
  <c r="A269" i="41"/>
  <c r="N268" i="41"/>
  <c r="A268" i="41"/>
  <c r="N267" i="41"/>
  <c r="A267" i="41"/>
  <c r="N266" i="41"/>
  <c r="A266" i="41"/>
  <c r="N265" i="41"/>
  <c r="A265" i="41"/>
  <c r="N264" i="41"/>
  <c r="A264" i="41"/>
  <c r="N263" i="41"/>
  <c r="A263" i="41"/>
  <c r="N262" i="41"/>
  <c r="A262" i="41"/>
  <c r="N261" i="41"/>
  <c r="A261" i="41"/>
  <c r="N260" i="41"/>
  <c r="A260" i="41"/>
  <c r="N259" i="41"/>
  <c r="E259" i="41"/>
  <c r="A259" i="41"/>
  <c r="AR258" i="41"/>
  <c r="AT258" i="41" s="1"/>
  <c r="Z258" i="41"/>
  <c r="N258" i="41"/>
  <c r="A258" i="41"/>
  <c r="F258" i="41" s="1"/>
  <c r="AD257" i="41"/>
  <c r="AD258" i="41" s="1"/>
  <c r="AD259" i="41" s="1"/>
  <c r="AD260" i="41" s="1"/>
  <c r="AD261" i="41" s="1"/>
  <c r="AD262" i="41" s="1"/>
  <c r="AD263" i="41" s="1"/>
  <c r="AD264" i="41" s="1"/>
  <c r="AD265" i="41" s="1"/>
  <c r="AD266" i="41" s="1"/>
  <c r="AD267" i="41" s="1"/>
  <c r="AD268" i="41" s="1"/>
  <c r="AD269" i="41" s="1"/>
  <c r="AD270" i="41" s="1"/>
  <c r="AD271" i="41" s="1"/>
  <c r="AD272" i="41" s="1"/>
  <c r="AD273" i="41" s="1"/>
  <c r="AB257" i="41"/>
  <c r="AB258" i="41" s="1"/>
  <c r="AB259" i="41" s="1"/>
  <c r="AB260" i="41" s="1"/>
  <c r="AB261" i="41" s="1"/>
  <c r="AB262" i="41" s="1"/>
  <c r="AB263" i="41" s="1"/>
  <c r="AB264" i="41" s="1"/>
  <c r="AB265" i="41" s="1"/>
  <c r="AB266" i="41" s="1"/>
  <c r="AB267" i="41" s="1"/>
  <c r="AB268" i="41" s="1"/>
  <c r="AB269" i="41" s="1"/>
  <c r="AB270" i="41" s="1"/>
  <c r="AB271" i="41" s="1"/>
  <c r="AB272" i="41" s="1"/>
  <c r="AB273" i="41" s="1"/>
  <c r="N254" i="41"/>
  <c r="A254" i="41"/>
  <c r="N253" i="41"/>
  <c r="A253" i="41"/>
  <c r="A252" i="41"/>
  <c r="A251" i="41"/>
  <c r="A250" i="41"/>
  <c r="N249" i="41"/>
  <c r="A249" i="41"/>
  <c r="N248" i="41"/>
  <c r="A248" i="41"/>
  <c r="N247" i="41"/>
  <c r="A247" i="41"/>
  <c r="N246" i="41"/>
  <c r="A246" i="41"/>
  <c r="N245" i="41"/>
  <c r="A245" i="41"/>
  <c r="N244" i="41"/>
  <c r="A244" i="41"/>
  <c r="N243" i="41"/>
  <c r="A243" i="41"/>
  <c r="N242" i="41"/>
  <c r="A242" i="41"/>
  <c r="N241" i="41"/>
  <c r="A241" i="41"/>
  <c r="N240" i="41"/>
  <c r="E240" i="41"/>
  <c r="A240" i="41"/>
  <c r="F240" i="41" s="1"/>
  <c r="AR239" i="41"/>
  <c r="AS239" i="41" s="1"/>
  <c r="Z239" i="41"/>
  <c r="N239" i="41"/>
  <c r="A239" i="41"/>
  <c r="F239" i="41" s="1"/>
  <c r="AD238" i="41"/>
  <c r="AD239" i="41" s="1"/>
  <c r="AD240" i="41" s="1"/>
  <c r="AD241" i="41" s="1"/>
  <c r="AD242" i="41" s="1"/>
  <c r="AD243" i="41" s="1"/>
  <c r="AD244" i="41" s="1"/>
  <c r="AD245" i="41" s="1"/>
  <c r="AD246" i="41" s="1"/>
  <c r="AD247" i="41" s="1"/>
  <c r="AD248" i="41" s="1"/>
  <c r="AD249" i="41" s="1"/>
  <c r="AD250" i="41" s="1"/>
  <c r="AD251" i="41" s="1"/>
  <c r="AD252" i="41" s="1"/>
  <c r="AD253" i="41" s="1"/>
  <c r="AD254" i="41" s="1"/>
  <c r="AB238" i="41"/>
  <c r="AB239" i="41" s="1"/>
  <c r="AB240" i="41" s="1"/>
  <c r="AB241" i="41" s="1"/>
  <c r="AB242" i="41" s="1"/>
  <c r="AB243" i="41" s="1"/>
  <c r="AB244" i="41" s="1"/>
  <c r="AB245" i="41" s="1"/>
  <c r="AB246" i="41" s="1"/>
  <c r="AB247" i="41" s="1"/>
  <c r="AB248" i="41" s="1"/>
  <c r="AB249" i="41" s="1"/>
  <c r="AB250" i="41" s="1"/>
  <c r="AB251" i="41" s="1"/>
  <c r="AB252" i="41" s="1"/>
  <c r="AB253" i="41" s="1"/>
  <c r="AB254" i="41" s="1"/>
  <c r="N235" i="41"/>
  <c r="A235" i="41"/>
  <c r="N234" i="41"/>
  <c r="A234" i="41"/>
  <c r="N233" i="41"/>
  <c r="A233" i="41"/>
  <c r="N232" i="41"/>
  <c r="A232" i="41"/>
  <c r="N231" i="41"/>
  <c r="A231" i="41"/>
  <c r="N230" i="41"/>
  <c r="A230" i="41"/>
  <c r="N229" i="41"/>
  <c r="A229" i="41"/>
  <c r="N228" i="41"/>
  <c r="A228" i="41"/>
  <c r="N227" i="41"/>
  <c r="A227" i="41"/>
  <c r="N226" i="41"/>
  <c r="A226" i="41"/>
  <c r="N225" i="41"/>
  <c r="A225" i="41"/>
  <c r="N224" i="41"/>
  <c r="A224" i="41"/>
  <c r="N223" i="41"/>
  <c r="A223" i="41"/>
  <c r="N222" i="41"/>
  <c r="A222" i="41"/>
  <c r="N221" i="41"/>
  <c r="E221" i="41"/>
  <c r="Z221" i="41" s="1"/>
  <c r="A221" i="41"/>
  <c r="AR220" i="41"/>
  <c r="AT220" i="41" s="1"/>
  <c r="Z220" i="41"/>
  <c r="N220" i="41"/>
  <c r="A220" i="41"/>
  <c r="F220" i="41" s="1"/>
  <c r="AD219" i="41"/>
  <c r="AD220" i="41" s="1"/>
  <c r="AD221" i="41" s="1"/>
  <c r="AD222" i="41" s="1"/>
  <c r="AD223" i="41" s="1"/>
  <c r="AD224" i="41" s="1"/>
  <c r="AD225" i="41" s="1"/>
  <c r="AD226" i="41" s="1"/>
  <c r="AD227" i="41" s="1"/>
  <c r="AD228" i="41" s="1"/>
  <c r="AD229" i="41" s="1"/>
  <c r="AD230" i="41" s="1"/>
  <c r="AD231" i="41" s="1"/>
  <c r="AD232" i="41" s="1"/>
  <c r="AD233" i="41" s="1"/>
  <c r="AD234" i="41" s="1"/>
  <c r="AD235" i="41" s="1"/>
  <c r="AB219" i="41"/>
  <c r="AB220" i="41" s="1"/>
  <c r="AB221" i="41" s="1"/>
  <c r="AB222" i="41" s="1"/>
  <c r="AB223" i="41" s="1"/>
  <c r="AB224" i="41" s="1"/>
  <c r="AB225" i="41" s="1"/>
  <c r="AB226" i="41" s="1"/>
  <c r="AB227" i="41" s="1"/>
  <c r="AB228" i="41" s="1"/>
  <c r="AB229" i="41" s="1"/>
  <c r="AB230" i="41" s="1"/>
  <c r="AB231" i="41" s="1"/>
  <c r="AB232" i="41" s="1"/>
  <c r="AB233" i="41" s="1"/>
  <c r="AB234" i="41" s="1"/>
  <c r="AB235" i="41" s="1"/>
  <c r="N216" i="41"/>
  <c r="A216" i="41"/>
  <c r="N215" i="41"/>
  <c r="A215" i="41"/>
  <c r="N214" i="41"/>
  <c r="A214" i="41"/>
  <c r="N213" i="41"/>
  <c r="A213" i="41"/>
  <c r="N212" i="41"/>
  <c r="A212" i="41"/>
  <c r="N211" i="41"/>
  <c r="A211" i="41"/>
  <c r="N210" i="41"/>
  <c r="A210" i="41"/>
  <c r="N209" i="41"/>
  <c r="A209" i="41"/>
  <c r="N208" i="41"/>
  <c r="A208" i="41"/>
  <c r="N207" i="41"/>
  <c r="A207" i="41"/>
  <c r="N206" i="41"/>
  <c r="A206" i="41"/>
  <c r="N205" i="41"/>
  <c r="A205" i="41"/>
  <c r="N204" i="41"/>
  <c r="A204" i="41"/>
  <c r="N203" i="41"/>
  <c r="A203" i="41"/>
  <c r="N202" i="41"/>
  <c r="E202" i="41"/>
  <c r="E203" i="41" s="1"/>
  <c r="A202" i="41"/>
  <c r="AR201" i="41"/>
  <c r="AR202" i="41" s="1"/>
  <c r="Z201" i="41"/>
  <c r="N201" i="41"/>
  <c r="A201" i="41"/>
  <c r="F201" i="41" s="1"/>
  <c r="AD200" i="41"/>
  <c r="AD201" i="41" s="1"/>
  <c r="AD202" i="41" s="1"/>
  <c r="AD203" i="41" s="1"/>
  <c r="AD204" i="41" s="1"/>
  <c r="AD205" i="41" s="1"/>
  <c r="AD206" i="41" s="1"/>
  <c r="AD207" i="41" s="1"/>
  <c r="AD208" i="41" s="1"/>
  <c r="AD209" i="41" s="1"/>
  <c r="AD210" i="41" s="1"/>
  <c r="AD211" i="41" s="1"/>
  <c r="AD212" i="41" s="1"/>
  <c r="AD213" i="41" s="1"/>
  <c r="AD214" i="41" s="1"/>
  <c r="AD215" i="41" s="1"/>
  <c r="AD216" i="41" s="1"/>
  <c r="AB200" i="41"/>
  <c r="AB201" i="41" s="1"/>
  <c r="AB202" i="41" s="1"/>
  <c r="AB203" i="41" s="1"/>
  <c r="AB204" i="41" s="1"/>
  <c r="AB205" i="41" s="1"/>
  <c r="AB206" i="41" s="1"/>
  <c r="AB207" i="41" s="1"/>
  <c r="AB208" i="41" s="1"/>
  <c r="AB209" i="41" s="1"/>
  <c r="AB210" i="41" s="1"/>
  <c r="AB211" i="41" s="1"/>
  <c r="AB212" i="41" s="1"/>
  <c r="AB213" i="41" s="1"/>
  <c r="AB214" i="41" s="1"/>
  <c r="AB215" i="41" s="1"/>
  <c r="AB216" i="41" s="1"/>
  <c r="N197" i="41"/>
  <c r="A197" i="41"/>
  <c r="N196" i="41"/>
  <c r="A196" i="41"/>
  <c r="N195" i="41"/>
  <c r="A195" i="41"/>
  <c r="N194" i="41"/>
  <c r="A194" i="41"/>
  <c r="N193" i="41"/>
  <c r="A193" i="41"/>
  <c r="N192" i="41"/>
  <c r="A192" i="41"/>
  <c r="N191" i="41"/>
  <c r="A191" i="41"/>
  <c r="N190" i="41"/>
  <c r="A190" i="41"/>
  <c r="N189" i="41"/>
  <c r="A189" i="41"/>
  <c r="N188" i="41"/>
  <c r="A188" i="41"/>
  <c r="N187" i="41"/>
  <c r="A187" i="41"/>
  <c r="N186" i="41"/>
  <c r="A186" i="41"/>
  <c r="N185" i="41"/>
  <c r="A185" i="41"/>
  <c r="N184" i="41"/>
  <c r="A184" i="41"/>
  <c r="N183" i="41"/>
  <c r="E183" i="41"/>
  <c r="Z183" i="41" s="1"/>
  <c r="A183" i="41"/>
  <c r="F183" i="41" s="1"/>
  <c r="AR182" i="41"/>
  <c r="AR183" i="41" s="1"/>
  <c r="Z182" i="41"/>
  <c r="N182" i="41"/>
  <c r="A182" i="41"/>
  <c r="F182" i="41" s="1"/>
  <c r="AD181" i="41"/>
  <c r="AD182" i="41" s="1"/>
  <c r="AD183" i="41" s="1"/>
  <c r="AD184" i="41" s="1"/>
  <c r="AD185" i="41" s="1"/>
  <c r="AD186" i="41" s="1"/>
  <c r="AD187" i="41" s="1"/>
  <c r="AD188" i="41" s="1"/>
  <c r="AD189" i="41" s="1"/>
  <c r="AD190" i="41" s="1"/>
  <c r="AD191" i="41" s="1"/>
  <c r="AD192" i="41" s="1"/>
  <c r="AD193" i="41" s="1"/>
  <c r="AD194" i="41" s="1"/>
  <c r="AD195" i="41" s="1"/>
  <c r="AD196" i="41" s="1"/>
  <c r="AD197" i="41" s="1"/>
  <c r="AB181" i="41"/>
  <c r="AB182" i="41" s="1"/>
  <c r="AB183" i="41" s="1"/>
  <c r="AB184" i="41" s="1"/>
  <c r="AB185" i="41" s="1"/>
  <c r="AB186" i="41" s="1"/>
  <c r="AB187" i="41" s="1"/>
  <c r="AB188" i="41" s="1"/>
  <c r="AB189" i="41" s="1"/>
  <c r="AB190" i="41" s="1"/>
  <c r="AB191" i="41" s="1"/>
  <c r="AB192" i="41" s="1"/>
  <c r="AB193" i="41" s="1"/>
  <c r="AB194" i="41" s="1"/>
  <c r="AB195" i="41" s="1"/>
  <c r="AB196" i="41" s="1"/>
  <c r="AB197" i="41" s="1"/>
  <c r="N178" i="41"/>
  <c r="A178" i="41"/>
  <c r="N177" i="41"/>
  <c r="A177" i="41"/>
  <c r="N176" i="41"/>
  <c r="A176" i="41"/>
  <c r="N175" i="41"/>
  <c r="A175" i="41"/>
  <c r="N174" i="41"/>
  <c r="A174" i="41"/>
  <c r="N173" i="41"/>
  <c r="A173" i="41"/>
  <c r="N172" i="41"/>
  <c r="A172" i="41"/>
  <c r="N171" i="41"/>
  <c r="A171" i="41"/>
  <c r="N170" i="41"/>
  <c r="A170" i="41"/>
  <c r="N169" i="41"/>
  <c r="A169" i="41"/>
  <c r="N168" i="41"/>
  <c r="A168" i="41"/>
  <c r="N167" i="41"/>
  <c r="A167" i="41"/>
  <c r="N166" i="41"/>
  <c r="A166" i="41"/>
  <c r="N165" i="41"/>
  <c r="A165" i="41"/>
  <c r="N164" i="41"/>
  <c r="E164" i="41"/>
  <c r="E165" i="41" s="1"/>
  <c r="E166" i="41" s="1"/>
  <c r="A164" i="41"/>
  <c r="AR163" i="41"/>
  <c r="AT163" i="41" s="1"/>
  <c r="Z163" i="41"/>
  <c r="N163" i="41"/>
  <c r="A163" i="41"/>
  <c r="F163" i="41" s="1"/>
  <c r="AD162" i="41"/>
  <c r="AD163" i="41" s="1"/>
  <c r="AD164" i="41" s="1"/>
  <c r="AD165" i="41" s="1"/>
  <c r="AD166" i="41" s="1"/>
  <c r="AD167" i="41" s="1"/>
  <c r="AD168" i="41" s="1"/>
  <c r="AD169" i="41" s="1"/>
  <c r="AD170" i="41" s="1"/>
  <c r="AD171" i="41" s="1"/>
  <c r="AD172" i="41" s="1"/>
  <c r="AD173" i="41" s="1"/>
  <c r="AD174" i="41" s="1"/>
  <c r="AD175" i="41" s="1"/>
  <c r="AD176" i="41" s="1"/>
  <c r="AD177" i="41" s="1"/>
  <c r="AD178" i="41" s="1"/>
  <c r="AB162" i="41"/>
  <c r="AB163" i="41" s="1"/>
  <c r="AB164" i="41" s="1"/>
  <c r="AB165" i="41" s="1"/>
  <c r="AB166" i="41" s="1"/>
  <c r="AB167" i="41" s="1"/>
  <c r="AB168" i="41" s="1"/>
  <c r="AB169" i="41" s="1"/>
  <c r="AB170" i="41" s="1"/>
  <c r="AB171" i="41" s="1"/>
  <c r="AB172" i="41" s="1"/>
  <c r="AB173" i="41" s="1"/>
  <c r="AB174" i="41" s="1"/>
  <c r="AB175" i="41" s="1"/>
  <c r="AB176" i="41" s="1"/>
  <c r="AB177" i="41" s="1"/>
  <c r="AB178" i="41" s="1"/>
  <c r="A159" i="41"/>
  <c r="A158" i="41"/>
  <c r="A157" i="41"/>
  <c r="A156" i="41"/>
  <c r="A155" i="41"/>
  <c r="A154" i="41"/>
  <c r="A153" i="41"/>
  <c r="A152" i="41"/>
  <c r="A151" i="41"/>
  <c r="A150" i="41"/>
  <c r="A149" i="41"/>
  <c r="A148" i="41"/>
  <c r="A147" i="41"/>
  <c r="A146" i="41"/>
  <c r="E145" i="41"/>
  <c r="Z145" i="41" s="1"/>
  <c r="A145" i="41"/>
  <c r="AR144" i="41"/>
  <c r="Z144" i="41"/>
  <c r="A144" i="41"/>
  <c r="F144" i="41" s="1"/>
  <c r="AD143" i="41"/>
  <c r="AD144" i="41" s="1"/>
  <c r="AD145" i="41" s="1"/>
  <c r="AD146" i="41" s="1"/>
  <c r="AD147" i="41" s="1"/>
  <c r="AD148" i="41" s="1"/>
  <c r="AD149" i="41" s="1"/>
  <c r="AD150" i="41" s="1"/>
  <c r="AD151" i="41" s="1"/>
  <c r="AD152" i="41" s="1"/>
  <c r="AD153" i="41" s="1"/>
  <c r="AD154" i="41" s="1"/>
  <c r="AD155" i="41" s="1"/>
  <c r="AD156" i="41" s="1"/>
  <c r="AD157" i="41" s="1"/>
  <c r="AD158" i="41" s="1"/>
  <c r="AD159" i="41" s="1"/>
  <c r="AB143" i="41"/>
  <c r="AB144" i="41" s="1"/>
  <c r="AB145" i="41" s="1"/>
  <c r="AB146" i="41" s="1"/>
  <c r="AB147" i="41" s="1"/>
  <c r="AB148" i="41" s="1"/>
  <c r="AB149" i="41" s="1"/>
  <c r="AB150" i="41" s="1"/>
  <c r="AB151" i="41" s="1"/>
  <c r="AB152" i="41" s="1"/>
  <c r="AB153" i="41" s="1"/>
  <c r="AB154" i="41" s="1"/>
  <c r="AB155" i="41" s="1"/>
  <c r="AB156" i="41" s="1"/>
  <c r="AB157" i="41" s="1"/>
  <c r="AB158" i="41" s="1"/>
  <c r="AB159" i="41" s="1"/>
  <c r="N140" i="41"/>
  <c r="A140" i="41"/>
  <c r="A139" i="41"/>
  <c r="A138" i="41"/>
  <c r="A137" i="41"/>
  <c r="A136" i="41"/>
  <c r="A135" i="41"/>
  <c r="A134" i="41"/>
  <c r="A133" i="41"/>
  <c r="A132" i="41"/>
  <c r="A131" i="41"/>
  <c r="A130" i="41"/>
  <c r="A129" i="41"/>
  <c r="A128" i="41"/>
  <c r="A127" i="41"/>
  <c r="E126" i="41"/>
  <c r="Z126" i="41" s="1"/>
  <c r="A126" i="41"/>
  <c r="AR125" i="41"/>
  <c r="AS125" i="41" s="1"/>
  <c r="Z125" i="41"/>
  <c r="N125" i="41"/>
  <c r="A125" i="41"/>
  <c r="F125" i="41" s="1"/>
  <c r="AD124" i="41"/>
  <c r="AD125" i="41" s="1"/>
  <c r="AD126" i="41" s="1"/>
  <c r="AD127" i="41" s="1"/>
  <c r="AD128" i="41" s="1"/>
  <c r="AD129" i="41" s="1"/>
  <c r="AD130" i="41" s="1"/>
  <c r="AD131" i="41" s="1"/>
  <c r="AD132" i="41" s="1"/>
  <c r="AD133" i="41" s="1"/>
  <c r="AD134" i="41" s="1"/>
  <c r="AD135" i="41" s="1"/>
  <c r="AD136" i="41" s="1"/>
  <c r="AD137" i="41" s="1"/>
  <c r="AD138" i="41" s="1"/>
  <c r="AD139" i="41" s="1"/>
  <c r="AD140" i="41" s="1"/>
  <c r="AB124" i="41"/>
  <c r="AB125" i="41" s="1"/>
  <c r="AB126" i="41" s="1"/>
  <c r="AB127" i="41" s="1"/>
  <c r="AB128" i="41" s="1"/>
  <c r="AB129" i="41" s="1"/>
  <c r="AB130" i="41" s="1"/>
  <c r="AB131" i="41" s="1"/>
  <c r="AB132" i="41" s="1"/>
  <c r="AB133" i="41" s="1"/>
  <c r="AB134" i="41" s="1"/>
  <c r="AB135" i="41" s="1"/>
  <c r="AB136" i="41" s="1"/>
  <c r="AB137" i="41" s="1"/>
  <c r="AB138" i="41" s="1"/>
  <c r="AB139" i="41" s="1"/>
  <c r="AB140" i="41" s="1"/>
  <c r="N121" i="41"/>
  <c r="A121" i="41"/>
  <c r="N120" i="41"/>
  <c r="A120" i="41"/>
  <c r="N119" i="41"/>
  <c r="A119" i="41"/>
  <c r="N118" i="41"/>
  <c r="A118" i="41"/>
  <c r="N117" i="41"/>
  <c r="A117" i="41"/>
  <c r="N116" i="41"/>
  <c r="A116" i="41"/>
  <c r="N115" i="41"/>
  <c r="A115" i="41"/>
  <c r="N114" i="41"/>
  <c r="A114" i="41"/>
  <c r="N113" i="41"/>
  <c r="A113" i="41"/>
  <c r="N112" i="41"/>
  <c r="A112" i="41"/>
  <c r="N111" i="41"/>
  <c r="A111" i="41"/>
  <c r="N110" i="41"/>
  <c r="A110" i="41"/>
  <c r="N109" i="41"/>
  <c r="A109" i="41"/>
  <c r="N108" i="41"/>
  <c r="A108" i="41"/>
  <c r="N107" i="41"/>
  <c r="E107" i="41"/>
  <c r="E108" i="41" s="1"/>
  <c r="A107" i="41"/>
  <c r="F107" i="41" s="1"/>
  <c r="AR106" i="41"/>
  <c r="AR107" i="41" s="1"/>
  <c r="AR108" i="41" s="1"/>
  <c r="Z106" i="41"/>
  <c r="N106" i="41"/>
  <c r="A106" i="41"/>
  <c r="F106" i="41" s="1"/>
  <c r="AD105" i="41"/>
  <c r="AD106" i="41" s="1"/>
  <c r="AD107" i="41" s="1"/>
  <c r="AD108" i="41" s="1"/>
  <c r="AD109" i="41" s="1"/>
  <c r="AD110" i="41" s="1"/>
  <c r="AD111" i="41" s="1"/>
  <c r="AD112" i="41" s="1"/>
  <c r="AD113" i="41" s="1"/>
  <c r="AD114" i="41" s="1"/>
  <c r="AD115" i="41" s="1"/>
  <c r="AD116" i="41" s="1"/>
  <c r="AD117" i="41" s="1"/>
  <c r="AD118" i="41" s="1"/>
  <c r="AD119" i="41" s="1"/>
  <c r="AD120" i="41" s="1"/>
  <c r="AD121" i="41" s="1"/>
  <c r="AB105" i="41"/>
  <c r="AB106" i="41" s="1"/>
  <c r="AB107" i="41" s="1"/>
  <c r="AB108" i="41" s="1"/>
  <c r="AB109" i="41" s="1"/>
  <c r="AB110" i="41" s="1"/>
  <c r="AB111" i="41" s="1"/>
  <c r="AB112" i="41" s="1"/>
  <c r="AB113" i="41" s="1"/>
  <c r="AB114" i="41" s="1"/>
  <c r="AB115" i="41" s="1"/>
  <c r="AB116" i="41" s="1"/>
  <c r="AB117" i="41" s="1"/>
  <c r="AB118" i="41" s="1"/>
  <c r="AB119" i="41" s="1"/>
  <c r="AB120" i="41" s="1"/>
  <c r="AB121" i="41" s="1"/>
  <c r="N102" i="41"/>
  <c r="A102" i="41"/>
  <c r="N101" i="41"/>
  <c r="A101" i="41"/>
  <c r="N100" i="41"/>
  <c r="A100" i="41"/>
  <c r="N99" i="41"/>
  <c r="A99" i="41"/>
  <c r="N98" i="41"/>
  <c r="A98" i="41"/>
  <c r="N97" i="41"/>
  <c r="A97" i="41"/>
  <c r="N96" i="41"/>
  <c r="A96" i="41"/>
  <c r="N95" i="41"/>
  <c r="A95" i="41"/>
  <c r="N94" i="41"/>
  <c r="A94" i="41"/>
  <c r="N93" i="41"/>
  <c r="A93" i="41"/>
  <c r="N92" i="41"/>
  <c r="A92" i="41"/>
  <c r="N91" i="41"/>
  <c r="A91" i="41"/>
  <c r="N90" i="41"/>
  <c r="A90" i="41"/>
  <c r="N89" i="41"/>
  <c r="A89" i="41"/>
  <c r="N88" i="41"/>
  <c r="E88" i="41"/>
  <c r="E89" i="41" s="1"/>
  <c r="Z89" i="41" s="1"/>
  <c r="A88" i="41"/>
  <c r="AR87" i="41"/>
  <c r="AS87" i="41" s="1"/>
  <c r="Z87" i="41"/>
  <c r="N87" i="41"/>
  <c r="A87" i="41"/>
  <c r="F87" i="41" s="1"/>
  <c r="AD86" i="41"/>
  <c r="AD87" i="41" s="1"/>
  <c r="AD88" i="41" s="1"/>
  <c r="AD89" i="41" s="1"/>
  <c r="AD90" i="41" s="1"/>
  <c r="AD91" i="41" s="1"/>
  <c r="AD92" i="41" s="1"/>
  <c r="AD93" i="41" s="1"/>
  <c r="AD94" i="41" s="1"/>
  <c r="AD95" i="41" s="1"/>
  <c r="AD96" i="41" s="1"/>
  <c r="AD97" i="41" s="1"/>
  <c r="AD98" i="41" s="1"/>
  <c r="AD99" i="41" s="1"/>
  <c r="AD100" i="41" s="1"/>
  <c r="AD101" i="41" s="1"/>
  <c r="AD102" i="41" s="1"/>
  <c r="AB86" i="41"/>
  <c r="AB87" i="41" s="1"/>
  <c r="AB88" i="41" s="1"/>
  <c r="AB89" i="41" s="1"/>
  <c r="AB90" i="41" s="1"/>
  <c r="AB91" i="41" s="1"/>
  <c r="AB92" i="41" s="1"/>
  <c r="AB93" i="41" s="1"/>
  <c r="AB94" i="41" s="1"/>
  <c r="AB95" i="41" s="1"/>
  <c r="AB96" i="41" s="1"/>
  <c r="AB97" i="41" s="1"/>
  <c r="AB98" i="41" s="1"/>
  <c r="AB99" i="41" s="1"/>
  <c r="AB100" i="41" s="1"/>
  <c r="AB101" i="41" s="1"/>
  <c r="AB102" i="41" s="1"/>
  <c r="A82" i="41"/>
  <c r="A81" i="41"/>
  <c r="A80" i="41"/>
  <c r="A79" i="41"/>
  <c r="A78" i="41"/>
  <c r="A77" i="41"/>
  <c r="A76" i="41"/>
  <c r="A75" i="41"/>
  <c r="A74" i="41"/>
  <c r="A73" i="41"/>
  <c r="A72" i="41"/>
  <c r="A71" i="41"/>
  <c r="A70" i="41"/>
  <c r="A69" i="41"/>
  <c r="E68" i="41"/>
  <c r="Z68" i="41" s="1"/>
  <c r="A68" i="41"/>
  <c r="F68" i="41" s="1"/>
  <c r="AR67" i="41"/>
  <c r="AT67" i="41" s="1"/>
  <c r="Z67" i="41"/>
  <c r="N67" i="41"/>
  <c r="A67" i="41"/>
  <c r="F67" i="41" s="1"/>
  <c r="AD66" i="41"/>
  <c r="AD67" i="41" s="1"/>
  <c r="AD68" i="41" s="1"/>
  <c r="AD69" i="41" s="1"/>
  <c r="AD70" i="41" s="1"/>
  <c r="AD71" i="41" s="1"/>
  <c r="AD72" i="41" s="1"/>
  <c r="AD73" i="41" s="1"/>
  <c r="AD74" i="41" s="1"/>
  <c r="AD75" i="41" s="1"/>
  <c r="AD76" i="41" s="1"/>
  <c r="AD77" i="41" s="1"/>
  <c r="AD78" i="41" s="1"/>
  <c r="AD79" i="41" s="1"/>
  <c r="AD80" i="41" s="1"/>
  <c r="AD81" i="41" s="1"/>
  <c r="AD82" i="41" s="1"/>
  <c r="AB66" i="41"/>
  <c r="AB67" i="41" s="1"/>
  <c r="AB68" i="41" s="1"/>
  <c r="AB69" i="41" s="1"/>
  <c r="AB70" i="41" s="1"/>
  <c r="AB71" i="41" s="1"/>
  <c r="AB72" i="41" s="1"/>
  <c r="AB73" i="41" s="1"/>
  <c r="AB74" i="41" s="1"/>
  <c r="AB75" i="41" s="1"/>
  <c r="AB76" i="41" s="1"/>
  <c r="AB77" i="41" s="1"/>
  <c r="AB78" i="41" s="1"/>
  <c r="AB79" i="41" s="1"/>
  <c r="AB80" i="41" s="1"/>
  <c r="AB81" i="41" s="1"/>
  <c r="AB82" i="41" s="1"/>
  <c r="N44" i="41"/>
  <c r="A44" i="41"/>
  <c r="N43" i="41"/>
  <c r="A43" i="41"/>
  <c r="N42" i="41"/>
  <c r="A42" i="41"/>
  <c r="N41" i="41"/>
  <c r="A41" i="41"/>
  <c r="N40" i="41"/>
  <c r="A40" i="41"/>
  <c r="N39" i="41"/>
  <c r="A39" i="41"/>
  <c r="N38" i="41"/>
  <c r="A38" i="41"/>
  <c r="N37" i="41"/>
  <c r="A37" i="41"/>
  <c r="N36" i="41"/>
  <c r="A36" i="41"/>
  <c r="N35" i="41"/>
  <c r="A35" i="41"/>
  <c r="N34" i="41"/>
  <c r="A34" i="41"/>
  <c r="N33" i="41"/>
  <c r="A33" i="41"/>
  <c r="N32" i="41"/>
  <c r="A32" i="41"/>
  <c r="N31" i="41"/>
  <c r="A31" i="41"/>
  <c r="N30" i="41"/>
  <c r="E30" i="41"/>
  <c r="Z30" i="41" s="1"/>
  <c r="A30" i="41"/>
  <c r="F30" i="41" s="1"/>
  <c r="AR29" i="41"/>
  <c r="AT29" i="41" s="1"/>
  <c r="Z29" i="41"/>
  <c r="N29" i="41"/>
  <c r="A29" i="41"/>
  <c r="F29" i="41" s="1"/>
  <c r="AD28" i="41"/>
  <c r="AD29" i="41" s="1"/>
  <c r="AD30" i="41" s="1"/>
  <c r="AD31" i="41" s="1"/>
  <c r="AD32" i="41" s="1"/>
  <c r="AD33" i="41" s="1"/>
  <c r="AD34" i="41" s="1"/>
  <c r="AD35" i="41" s="1"/>
  <c r="AD36" i="41" s="1"/>
  <c r="AD37" i="41" s="1"/>
  <c r="AD38" i="41" s="1"/>
  <c r="AD39" i="41" s="1"/>
  <c r="AD40" i="41" s="1"/>
  <c r="AD41" i="41" s="1"/>
  <c r="AD42" i="41" s="1"/>
  <c r="AD43" i="41" s="1"/>
  <c r="AD44" i="41" s="1"/>
  <c r="AB28" i="41"/>
  <c r="AB29" i="41" s="1"/>
  <c r="AB30" i="41" s="1"/>
  <c r="AB31" i="41" s="1"/>
  <c r="AB32" i="41" s="1"/>
  <c r="AB33" i="41" s="1"/>
  <c r="AB34" i="41" s="1"/>
  <c r="AB35" i="41" s="1"/>
  <c r="AB36" i="41" s="1"/>
  <c r="AB37" i="41" s="1"/>
  <c r="AB38" i="41" s="1"/>
  <c r="AB39" i="41" s="1"/>
  <c r="AB40" i="41" s="1"/>
  <c r="AB41" i="41" s="1"/>
  <c r="AB42" i="41" s="1"/>
  <c r="AB43" i="41" s="1"/>
  <c r="AB44" i="41" s="1"/>
  <c r="N25" i="41"/>
  <c r="A25" i="41"/>
  <c r="N24" i="41"/>
  <c r="A24" i="41"/>
  <c r="N23" i="41"/>
  <c r="A23" i="41"/>
  <c r="N22" i="41"/>
  <c r="A22" i="41"/>
  <c r="N21" i="41"/>
  <c r="A21" i="41"/>
  <c r="N20" i="41"/>
  <c r="A20" i="41"/>
  <c r="N19" i="41"/>
  <c r="E19" i="41"/>
  <c r="E20" i="41" s="1"/>
  <c r="A19" i="41"/>
  <c r="AR18" i="41"/>
  <c r="AT18" i="41" s="1"/>
  <c r="Z18" i="41"/>
  <c r="N18" i="41"/>
  <c r="A18" i="41"/>
  <c r="F18" i="41" s="1"/>
  <c r="AD17" i="41"/>
  <c r="AD18" i="41" s="1"/>
  <c r="AD19" i="41" s="1"/>
  <c r="AD20" i="41" s="1"/>
  <c r="AD21" i="41" s="1"/>
  <c r="AD22" i="41" s="1"/>
  <c r="AD23" i="41" s="1"/>
  <c r="AD24" i="41" s="1"/>
  <c r="AD25" i="41" s="1"/>
  <c r="AB17" i="41"/>
  <c r="AB18" i="41" s="1"/>
  <c r="AB19" i="41" s="1"/>
  <c r="AB20" i="41" s="1"/>
  <c r="AB21" i="41" s="1"/>
  <c r="AB22" i="41" s="1"/>
  <c r="AB23" i="41" s="1"/>
  <c r="AB24" i="41" s="1"/>
  <c r="AB25" i="41" s="1"/>
  <c r="N14" i="41"/>
  <c r="A14" i="41"/>
  <c r="N13" i="41"/>
  <c r="A13" i="41"/>
  <c r="N12" i="41"/>
  <c r="A12" i="41"/>
  <c r="N11" i="41"/>
  <c r="A11" i="41"/>
  <c r="N10" i="41"/>
  <c r="A10" i="41"/>
  <c r="A9" i="41"/>
  <c r="E8" i="41"/>
  <c r="E9" i="41" s="1"/>
  <c r="E10" i="41" s="1"/>
  <c r="A8" i="41"/>
  <c r="F8" i="41" s="1"/>
  <c r="Z7" i="41"/>
  <c r="A7" i="41"/>
  <c r="F7" i="41" s="1"/>
  <c r="AR6" i="41"/>
  <c r="AR7" i="41" s="1"/>
  <c r="AD6" i="41"/>
  <c r="AD7" i="41" s="1"/>
  <c r="AD8" i="41" s="1"/>
  <c r="AD9" i="41" s="1"/>
  <c r="AD10" i="41" s="1"/>
  <c r="AD11" i="41" s="1"/>
  <c r="AD12" i="41" s="1"/>
  <c r="AD13" i="41" s="1"/>
  <c r="AD14" i="41" s="1"/>
  <c r="AB6" i="41"/>
  <c r="AB7" i="41" s="1"/>
  <c r="AB8" i="41" s="1"/>
  <c r="AB9" i="41" s="1"/>
  <c r="AB10" i="41" s="1"/>
  <c r="AB11" i="41" s="1"/>
  <c r="AB12" i="41" s="1"/>
  <c r="AB13" i="41" s="1"/>
  <c r="AB14" i="41" s="1"/>
  <c r="F10" i="41" l="1"/>
  <c r="F19" i="41"/>
  <c r="F88" i="41"/>
  <c r="F145" i="41"/>
  <c r="F202" i="41"/>
  <c r="F355" i="41"/>
  <c r="F603" i="41"/>
  <c r="F49" i="41"/>
  <c r="F356" i="41"/>
  <c r="F108" i="41"/>
  <c r="F9" i="41"/>
  <c r="F126" i="41"/>
  <c r="F259" i="41"/>
  <c r="F583" i="41"/>
  <c r="F164" i="41"/>
  <c r="F488" i="41"/>
  <c r="F166" i="41"/>
  <c r="F450" i="41"/>
  <c r="F318" i="41"/>
  <c r="F375" i="41"/>
  <c r="F451" i="41"/>
  <c r="F394" i="41"/>
  <c r="F509" i="41"/>
  <c r="F50" i="41"/>
  <c r="F567" i="41"/>
  <c r="F146" i="41"/>
  <c r="F337" i="41"/>
  <c r="F395" i="41"/>
  <c r="F510" i="41"/>
  <c r="F584" i="41"/>
  <c r="F20" i="41"/>
  <c r="F89" i="41"/>
  <c r="F203" i="41"/>
  <c r="F280" i="41"/>
  <c r="F165" i="41"/>
  <c r="F221" i="41"/>
  <c r="F298" i="41"/>
  <c r="F545" i="41"/>
  <c r="Z394" i="41"/>
  <c r="AR164" i="41"/>
  <c r="AT164" i="41" s="1"/>
  <c r="Z412" i="41"/>
  <c r="Z393" i="41"/>
  <c r="AS201" i="41"/>
  <c r="AT412" i="41"/>
  <c r="G412" i="41" s="1"/>
  <c r="AA412" i="41" s="1"/>
  <c r="Z88" i="41"/>
  <c r="AT201" i="41"/>
  <c r="AR19" i="41"/>
  <c r="AR20" i="41" s="1"/>
  <c r="AT20" i="41" s="1"/>
  <c r="E565" i="41"/>
  <c r="Z565" i="41" s="1"/>
  <c r="E432" i="41"/>
  <c r="Z432" i="41" s="1"/>
  <c r="AS411" i="41"/>
  <c r="AT411" i="41"/>
  <c r="Z318" i="41"/>
  <c r="E319" i="41"/>
  <c r="Z319" i="41" s="1"/>
  <c r="AS220" i="41"/>
  <c r="G220" i="41" s="1"/>
  <c r="AA220" i="41" s="1"/>
  <c r="AT278" i="41"/>
  <c r="Z317" i="41"/>
  <c r="AS278" i="41"/>
  <c r="Z583" i="41"/>
  <c r="AR88" i="41"/>
  <c r="AS88" i="41" s="1"/>
  <c r="AR280" i="41"/>
  <c r="AT280" i="41" s="1"/>
  <c r="AR413" i="41"/>
  <c r="AR414" i="41" s="1"/>
  <c r="AS414" i="41" s="1"/>
  <c r="AS601" i="41"/>
  <c r="G601" i="41" s="1"/>
  <c r="AA601" i="41" s="1"/>
  <c r="AT393" i="41"/>
  <c r="G393" i="41" s="1"/>
  <c r="AA393" i="41" s="1"/>
  <c r="E508" i="41"/>
  <c r="E509" i="41" s="1"/>
  <c r="E510" i="41" s="1"/>
  <c r="AR298" i="41"/>
  <c r="AS298" i="41" s="1"/>
  <c r="E69" i="41"/>
  <c r="Z69" i="41" s="1"/>
  <c r="E31" i="41"/>
  <c r="Z31" i="41" s="1"/>
  <c r="E470" i="41"/>
  <c r="E471" i="41" s="1"/>
  <c r="F471" i="41" s="1"/>
  <c r="AR602" i="41"/>
  <c r="AT602" i="41" s="1"/>
  <c r="Z203" i="41"/>
  <c r="E204" i="41"/>
  <c r="E205" i="41" s="1"/>
  <c r="F205" i="41" s="1"/>
  <c r="Z50" i="41"/>
  <c r="E51" i="41"/>
  <c r="F51" i="41" s="1"/>
  <c r="Z584" i="41"/>
  <c r="E585" i="41"/>
  <c r="E586" i="41" s="1"/>
  <c r="F586" i="41" s="1"/>
  <c r="Z19" i="41"/>
  <c r="E90" i="41"/>
  <c r="F90" i="41" s="1"/>
  <c r="AS106" i="41"/>
  <c r="Z202" i="41"/>
  <c r="Z450" i="41"/>
  <c r="E546" i="41"/>
  <c r="Z546" i="41" s="1"/>
  <c r="AT106" i="41"/>
  <c r="AT182" i="41"/>
  <c r="AR221" i="41"/>
  <c r="AR222" i="41" s="1"/>
  <c r="AS222" i="41" s="1"/>
  <c r="Z279" i="41"/>
  <c r="AT279" i="41"/>
  <c r="G279" i="41" s="1"/>
  <c r="AA279" i="41" s="1"/>
  <c r="AR336" i="41"/>
  <c r="AT336" i="41" s="1"/>
  <c r="AT335" i="41"/>
  <c r="G335" i="41" s="1"/>
  <c r="AA335" i="41" s="1"/>
  <c r="Z602" i="41"/>
  <c r="E222" i="41"/>
  <c r="F222" i="41" s="1"/>
  <c r="AS374" i="41"/>
  <c r="G374" i="41" s="1"/>
  <c r="AA374" i="41" s="1"/>
  <c r="Z8" i="41"/>
  <c r="AS29" i="41"/>
  <c r="G29" i="41" s="1"/>
  <c r="AA29" i="41" s="1"/>
  <c r="AS258" i="41"/>
  <c r="G258" i="41" s="1"/>
  <c r="AA258" i="41" s="1"/>
  <c r="AR431" i="41"/>
  <c r="AT431" i="41" s="1"/>
  <c r="AS48" i="41"/>
  <c r="G48" i="41" s="1"/>
  <c r="AA48" i="41" s="1"/>
  <c r="AT373" i="41"/>
  <c r="AT87" i="41"/>
  <c r="G87" i="41" s="1"/>
  <c r="AA87" i="41" s="1"/>
  <c r="E146" i="41"/>
  <c r="E147" i="41" s="1"/>
  <c r="F147" i="41" s="1"/>
  <c r="AR317" i="41"/>
  <c r="AR526" i="41"/>
  <c r="AT526" i="41" s="1"/>
  <c r="Z107" i="41"/>
  <c r="E184" i="41"/>
  <c r="E185" i="41" s="1"/>
  <c r="E186" i="41" s="1"/>
  <c r="E187" i="41" s="1"/>
  <c r="F187" i="41" s="1"/>
  <c r="AR375" i="41"/>
  <c r="AS375" i="41" s="1"/>
  <c r="AS392" i="41"/>
  <c r="AS506" i="41"/>
  <c r="AS163" i="41"/>
  <c r="G163" i="41" s="1"/>
  <c r="AA163" i="41" s="1"/>
  <c r="AT392" i="41"/>
  <c r="Z49" i="41"/>
  <c r="AS18" i="41"/>
  <c r="G18" i="41" s="1"/>
  <c r="AA18" i="41" s="1"/>
  <c r="E527" i="41"/>
  <c r="Z527" i="41" s="1"/>
  <c r="AR49" i="41"/>
  <c r="E566" i="41"/>
  <c r="E567" i="41" s="1"/>
  <c r="AR30" i="41"/>
  <c r="AR31" i="41" s="1"/>
  <c r="AS31" i="41" s="1"/>
  <c r="AT430" i="41"/>
  <c r="G430" i="41" s="1"/>
  <c r="AA430" i="41" s="1"/>
  <c r="Z355" i="41"/>
  <c r="Z9" i="41"/>
  <c r="AT108" i="41"/>
  <c r="AS108" i="41"/>
  <c r="AR109" i="41"/>
  <c r="Z10" i="41"/>
  <c r="E11" i="41"/>
  <c r="F11" i="41" s="1"/>
  <c r="Z20" i="41"/>
  <c r="E21" i="41"/>
  <c r="F21" i="41" s="1"/>
  <c r="AT7" i="41"/>
  <c r="AR8" i="41"/>
  <c r="AS7" i="41"/>
  <c r="AR68" i="41"/>
  <c r="AR203" i="41"/>
  <c r="AT202" i="41"/>
  <c r="AS202" i="41"/>
  <c r="AS6" i="41"/>
  <c r="AT6" i="41"/>
  <c r="AR126" i="41"/>
  <c r="AT125" i="41"/>
  <c r="G125" i="41" s="1"/>
  <c r="AA125" i="41" s="1"/>
  <c r="Z166" i="41"/>
  <c r="E167" i="41"/>
  <c r="F167" i="41" s="1"/>
  <c r="AS67" i="41"/>
  <c r="G67" i="41" s="1"/>
  <c r="AA67" i="41" s="1"/>
  <c r="Z164" i="41"/>
  <c r="AR145" i="41"/>
  <c r="AT144" i="41"/>
  <c r="AR281" i="41"/>
  <c r="AS144" i="41"/>
  <c r="E109" i="41"/>
  <c r="F109" i="41" s="1"/>
  <c r="Z108" i="41"/>
  <c r="AT183" i="41"/>
  <c r="AS183" i="41"/>
  <c r="AR184" i="41"/>
  <c r="E127" i="41"/>
  <c r="F127" i="41" s="1"/>
  <c r="AT107" i="41"/>
  <c r="AS107" i="41"/>
  <c r="Z165" i="41"/>
  <c r="Z356" i="41"/>
  <c r="E357" i="41"/>
  <c r="F357" i="41" s="1"/>
  <c r="AS182" i="41"/>
  <c r="Z259" i="41"/>
  <c r="E260" i="41"/>
  <c r="F260" i="41" s="1"/>
  <c r="AT239" i="41"/>
  <c r="G239" i="41" s="1"/>
  <c r="AA239" i="41" s="1"/>
  <c r="AR240" i="41"/>
  <c r="Z337" i="41"/>
  <c r="E338" i="41"/>
  <c r="F338" i="41" s="1"/>
  <c r="Z240" i="41"/>
  <c r="E241" i="41"/>
  <c r="F241" i="41" s="1"/>
  <c r="AS354" i="41"/>
  <c r="G354" i="41" s="1"/>
  <c r="AA354" i="41" s="1"/>
  <c r="AR355" i="41"/>
  <c r="E376" i="41"/>
  <c r="F376" i="41" s="1"/>
  <c r="Z375" i="41"/>
  <c r="AR259" i="41"/>
  <c r="E299" i="41"/>
  <c r="F299" i="41" s="1"/>
  <c r="Z298" i="41"/>
  <c r="Z413" i="41"/>
  <c r="E414" i="41"/>
  <c r="F414" i="41" s="1"/>
  <c r="Z336" i="41"/>
  <c r="Z374" i="41"/>
  <c r="AR488" i="41"/>
  <c r="AS487" i="41"/>
  <c r="G487" i="41" s="1"/>
  <c r="AA487" i="41" s="1"/>
  <c r="E281" i="41"/>
  <c r="F281" i="41" s="1"/>
  <c r="AT449" i="41"/>
  <c r="AS449" i="41"/>
  <c r="Z566" i="41"/>
  <c r="AR469" i="41"/>
  <c r="AT468" i="41"/>
  <c r="AS468" i="41"/>
  <c r="AR450" i="41"/>
  <c r="AS297" i="41"/>
  <c r="G297" i="41" s="1"/>
  <c r="AA297" i="41" s="1"/>
  <c r="AS316" i="41"/>
  <c r="G316" i="41" s="1"/>
  <c r="AA316" i="41" s="1"/>
  <c r="AS373" i="41"/>
  <c r="E396" i="41"/>
  <c r="F396" i="41" s="1"/>
  <c r="AR394" i="41"/>
  <c r="AT582" i="41"/>
  <c r="AS582" i="41"/>
  <c r="AR583" i="41"/>
  <c r="Z488" i="41"/>
  <c r="E489" i="41"/>
  <c r="F489" i="41" s="1"/>
  <c r="AT563" i="41"/>
  <c r="AR564" i="41"/>
  <c r="AR546" i="41"/>
  <c r="AT545" i="41"/>
  <c r="AS545" i="41"/>
  <c r="AS563" i="41"/>
  <c r="E452" i="41"/>
  <c r="F452" i="41" s="1"/>
  <c r="AR508" i="41"/>
  <c r="AT507" i="41"/>
  <c r="AS507" i="41"/>
  <c r="AS544" i="41"/>
  <c r="AT544" i="41"/>
  <c r="AT506" i="41"/>
  <c r="E604" i="41"/>
  <c r="F604" i="41" s="1"/>
  <c r="AS525" i="41"/>
  <c r="G525" i="41" s="1"/>
  <c r="AA525" i="41" s="1"/>
  <c r="G202" i="41" l="1"/>
  <c r="AA202" i="41" s="1"/>
  <c r="F585" i="41"/>
  <c r="Z585" i="41"/>
  <c r="AS164" i="41"/>
  <c r="G164" i="41" s="1"/>
  <c r="AA164" i="41" s="1"/>
  <c r="AS280" i="41"/>
  <c r="F566" i="41"/>
  <c r="F432" i="41"/>
  <c r="F185" i="41"/>
  <c r="F508" i="41"/>
  <c r="F31" i="41"/>
  <c r="F204" i="41"/>
  <c r="F565" i="41"/>
  <c r="F184" i="41"/>
  <c r="F470" i="41"/>
  <c r="Z470" i="41"/>
  <c r="AR165" i="41"/>
  <c r="AT165" i="41" s="1"/>
  <c r="F319" i="41"/>
  <c r="F186" i="41"/>
  <c r="F69" i="41"/>
  <c r="AS602" i="41"/>
  <c r="G602" i="41" s="1"/>
  <c r="AA602" i="41" s="1"/>
  <c r="F546" i="41"/>
  <c r="F527" i="41"/>
  <c r="Z509" i="41"/>
  <c r="E148" i="41"/>
  <c r="F148" i="41" s="1"/>
  <c r="Z147" i="41"/>
  <c r="G201" i="41"/>
  <c r="AA201" i="41" s="1"/>
  <c r="E320" i="41"/>
  <c r="F320" i="41" s="1"/>
  <c r="G411" i="41"/>
  <c r="AA411" i="41" s="1"/>
  <c r="AT298" i="41"/>
  <c r="G298" i="41" s="1"/>
  <c r="AA298" i="41" s="1"/>
  <c r="G582" i="41"/>
  <c r="AA582" i="41" s="1"/>
  <c r="G278" i="41"/>
  <c r="AA278" i="41" s="1"/>
  <c r="AT375" i="41"/>
  <c r="G375" i="41" s="1"/>
  <c r="AA375" i="41" s="1"/>
  <c r="AR32" i="41"/>
  <c r="AS32" i="41" s="1"/>
  <c r="AT31" i="41"/>
  <c r="G31" i="41" s="1"/>
  <c r="AA31" i="41" s="1"/>
  <c r="AR603" i="41"/>
  <c r="AS603" i="41" s="1"/>
  <c r="G107" i="41"/>
  <c r="AA107" i="41" s="1"/>
  <c r="AS19" i="41"/>
  <c r="AT221" i="41"/>
  <c r="Z508" i="41"/>
  <c r="AR299" i="41"/>
  <c r="AS299" i="41" s="1"/>
  <c r="AS221" i="41"/>
  <c r="Z186" i="41"/>
  <c r="AS30" i="41"/>
  <c r="G506" i="41"/>
  <c r="AA506" i="41" s="1"/>
  <c r="G563" i="41"/>
  <c r="AA563" i="41" s="1"/>
  <c r="E321" i="41"/>
  <c r="F321" i="41" s="1"/>
  <c r="AR337" i="41"/>
  <c r="AR338" i="41" s="1"/>
  <c r="Z320" i="41"/>
  <c r="AS336" i="41"/>
  <c r="G336" i="41" s="1"/>
  <c r="AA336" i="41" s="1"/>
  <c r="AT222" i="41"/>
  <c r="G222" i="41" s="1"/>
  <c r="AA222" i="41" s="1"/>
  <c r="E528" i="41"/>
  <c r="F528" i="41" s="1"/>
  <c r="E547" i="41"/>
  <c r="F547" i="41" s="1"/>
  <c r="AR223" i="41"/>
  <c r="AS223" i="41" s="1"/>
  <c r="G106" i="41"/>
  <c r="AA106" i="41" s="1"/>
  <c r="E70" i="41"/>
  <c r="F70" i="41" s="1"/>
  <c r="G108" i="41"/>
  <c r="AA108" i="41" s="1"/>
  <c r="AT19" i="41"/>
  <c r="AR21" i="41"/>
  <c r="AT21" i="41" s="1"/>
  <c r="AS413" i="41"/>
  <c r="AS526" i="41"/>
  <c r="G526" i="41" s="1"/>
  <c r="AA526" i="41" s="1"/>
  <c r="AS20" i="41"/>
  <c r="G20" i="41" s="1"/>
  <c r="AA20" i="41" s="1"/>
  <c r="AR527" i="41"/>
  <c r="AT527" i="41" s="1"/>
  <c r="AS431" i="41"/>
  <c r="G431" i="41" s="1"/>
  <c r="AA431" i="41" s="1"/>
  <c r="AR415" i="41"/>
  <c r="AT415" i="41" s="1"/>
  <c r="E433" i="41"/>
  <c r="AT414" i="41"/>
  <c r="AR376" i="41"/>
  <c r="AS376" i="41" s="1"/>
  <c r="AR432" i="41"/>
  <c r="AS432" i="41" s="1"/>
  <c r="Z184" i="41"/>
  <c r="AT30" i="41"/>
  <c r="E32" i="41"/>
  <c r="F32" i="41" s="1"/>
  <c r="AT88" i="41"/>
  <c r="G88" i="41" s="1"/>
  <c r="AA88" i="41" s="1"/>
  <c r="AT413" i="41"/>
  <c r="G413" i="41" s="1"/>
  <c r="AA413" i="41" s="1"/>
  <c r="AR89" i="41"/>
  <c r="AT89" i="41" s="1"/>
  <c r="G392" i="41"/>
  <c r="AA392" i="41" s="1"/>
  <c r="G468" i="41"/>
  <c r="AA468" i="41" s="1"/>
  <c r="Z185" i="41"/>
  <c r="Z222" i="41"/>
  <c r="E223" i="41"/>
  <c r="F223" i="41" s="1"/>
  <c r="AT49" i="41"/>
  <c r="AR50" i="41"/>
  <c r="G414" i="41"/>
  <c r="AA414" i="41" s="1"/>
  <c r="G182" i="41"/>
  <c r="AA182" i="41" s="1"/>
  <c r="Z90" i="41"/>
  <c r="G545" i="41"/>
  <c r="AA545" i="41" s="1"/>
  <c r="G373" i="41"/>
  <c r="AA373" i="41" s="1"/>
  <c r="Z146" i="41"/>
  <c r="AT317" i="41"/>
  <c r="AR318" i="41"/>
  <c r="AS317" i="41"/>
  <c r="AS49" i="41"/>
  <c r="Z51" i="41"/>
  <c r="E52" i="41"/>
  <c r="F52" i="41" s="1"/>
  <c r="Z204" i="41"/>
  <c r="E91" i="41"/>
  <c r="F91" i="41" s="1"/>
  <c r="G7" i="41"/>
  <c r="AA7" i="41" s="1"/>
  <c r="G507" i="41"/>
  <c r="AA507" i="41" s="1"/>
  <c r="E300" i="41"/>
  <c r="F300" i="41" s="1"/>
  <c r="Z299" i="41"/>
  <c r="AR241" i="41"/>
  <c r="AT240" i="41"/>
  <c r="AS240" i="41"/>
  <c r="E358" i="41"/>
  <c r="F358" i="41" s="1"/>
  <c r="Z357" i="41"/>
  <c r="Z148" i="41"/>
  <c r="E149" i="41"/>
  <c r="F149" i="41" s="1"/>
  <c r="Z396" i="41"/>
  <c r="E397" i="41"/>
  <c r="F397" i="41" s="1"/>
  <c r="AR451" i="41"/>
  <c r="AS450" i="41"/>
  <c r="AT450" i="41"/>
  <c r="AR489" i="41"/>
  <c r="AT488" i="41"/>
  <c r="AS488" i="41"/>
  <c r="AT508" i="41"/>
  <c r="AS508" i="41"/>
  <c r="AR509" i="41"/>
  <c r="AS259" i="41"/>
  <c r="AR260" i="41"/>
  <c r="AT259" i="41"/>
  <c r="E261" i="41"/>
  <c r="F261" i="41" s="1"/>
  <c r="Z260" i="41"/>
  <c r="E490" i="41"/>
  <c r="F490" i="41" s="1"/>
  <c r="Z489" i="41"/>
  <c r="E587" i="41"/>
  <c r="F587" i="41" s="1"/>
  <c r="Z586" i="41"/>
  <c r="AS355" i="41"/>
  <c r="AR356" i="41"/>
  <c r="AT355" i="41"/>
  <c r="Z109" i="41"/>
  <c r="E110" i="41"/>
  <c r="F110" i="41" s="1"/>
  <c r="AT126" i="41"/>
  <c r="AS126" i="41"/>
  <c r="AR127" i="41"/>
  <c r="AR204" i="41"/>
  <c r="AT203" i="41"/>
  <c r="AS203" i="41"/>
  <c r="Z11" i="41"/>
  <c r="E12" i="41"/>
  <c r="F12" i="41" s="1"/>
  <c r="E128" i="41"/>
  <c r="F128" i="41" s="1"/>
  <c r="Z127" i="41"/>
  <c r="E168" i="41"/>
  <c r="F168" i="41" s="1"/>
  <c r="Z167" i="41"/>
  <c r="E453" i="41"/>
  <c r="F453" i="41" s="1"/>
  <c r="Z452" i="41"/>
  <c r="AT583" i="41"/>
  <c r="AS583" i="41"/>
  <c r="AR584" i="41"/>
  <c r="G449" i="41"/>
  <c r="AA449" i="41" s="1"/>
  <c r="Z376" i="41"/>
  <c r="E377" i="41"/>
  <c r="F377" i="41" s="1"/>
  <c r="AR395" i="41"/>
  <c r="AT394" i="41"/>
  <c r="AS394" i="41"/>
  <c r="AT8" i="41"/>
  <c r="AS8" i="41"/>
  <c r="AR9" i="41"/>
  <c r="Z471" i="41"/>
  <c r="E472" i="41"/>
  <c r="F472" i="41" s="1"/>
  <c r="AT469" i="41"/>
  <c r="AS469" i="41"/>
  <c r="AR470" i="41"/>
  <c r="G144" i="41"/>
  <c r="AA144" i="41" s="1"/>
  <c r="AR110" i="41"/>
  <c r="AS109" i="41"/>
  <c r="AT109" i="41"/>
  <c r="AT145" i="41"/>
  <c r="AS145" i="41"/>
  <c r="AR146" i="41"/>
  <c r="Z338" i="41"/>
  <c r="E339" i="41"/>
  <c r="F339" i="41" s="1"/>
  <c r="AT184" i="41"/>
  <c r="AS184" i="41"/>
  <c r="AR185" i="41"/>
  <c r="AR69" i="41"/>
  <c r="AT68" i="41"/>
  <c r="AS68" i="41"/>
  <c r="E242" i="41"/>
  <c r="F242" i="41" s="1"/>
  <c r="Z241" i="41"/>
  <c r="Z414" i="41"/>
  <c r="E415" i="41"/>
  <c r="F415" i="41" s="1"/>
  <c r="Z604" i="41"/>
  <c r="E605" i="41"/>
  <c r="F605" i="41" s="1"/>
  <c r="AS546" i="41"/>
  <c r="AR547" i="41"/>
  <c r="AT546" i="41"/>
  <c r="AT432" i="41"/>
  <c r="G183" i="41"/>
  <c r="AA183" i="41" s="1"/>
  <c r="G280" i="41"/>
  <c r="AA280" i="41" s="1"/>
  <c r="G544" i="41"/>
  <c r="AA544" i="41" s="1"/>
  <c r="AR565" i="41"/>
  <c r="AT564" i="41"/>
  <c r="AS564" i="41"/>
  <c r="E568" i="41"/>
  <c r="F568" i="41" s="1"/>
  <c r="Z567" i="41"/>
  <c r="AT281" i="41"/>
  <c r="AR282" i="41"/>
  <c r="AS281" i="41"/>
  <c r="E22" i="41"/>
  <c r="F22" i="41" s="1"/>
  <c r="Z21" i="41"/>
  <c r="E206" i="41"/>
  <c r="F206" i="41" s="1"/>
  <c r="Z205" i="41"/>
  <c r="E188" i="41"/>
  <c r="F188" i="41" s="1"/>
  <c r="Z187" i="41"/>
  <c r="E511" i="41"/>
  <c r="F511" i="41" s="1"/>
  <c r="Z510" i="41"/>
  <c r="Z281" i="41"/>
  <c r="E282" i="41"/>
  <c r="F282" i="41" s="1"/>
  <c r="AS165" i="41" l="1"/>
  <c r="AR166" i="41"/>
  <c r="AS21" i="41"/>
  <c r="AR377" i="41"/>
  <c r="AR604" i="41"/>
  <c r="E434" i="41"/>
  <c r="F433" i="41"/>
  <c r="AT376" i="41"/>
  <c r="G376" i="41" s="1"/>
  <c r="AA376" i="41" s="1"/>
  <c r="AT603" i="41"/>
  <c r="G603" i="41" s="1"/>
  <c r="AA603" i="41" s="1"/>
  <c r="G30" i="41"/>
  <c r="AA30" i="41" s="1"/>
  <c r="AT32" i="41"/>
  <c r="G32" i="41" s="1"/>
  <c r="AA32" i="41" s="1"/>
  <c r="G221" i="41"/>
  <c r="AA221" i="41" s="1"/>
  <c r="AR528" i="41"/>
  <c r="AR529" i="41" s="1"/>
  <c r="G19" i="41"/>
  <c r="AA19" i="41" s="1"/>
  <c r="AS527" i="41"/>
  <c r="G527" i="41" s="1"/>
  <c r="AA527" i="41" s="1"/>
  <c r="Z528" i="41"/>
  <c r="Z547" i="41"/>
  <c r="E548" i="41"/>
  <c r="F548" i="41" s="1"/>
  <c r="E529" i="41"/>
  <c r="AR33" i="41"/>
  <c r="Z70" i="41"/>
  <c r="E71" i="41"/>
  <c r="AR433" i="41"/>
  <c r="AT433" i="41" s="1"/>
  <c r="AR22" i="41"/>
  <c r="AR23" i="41" s="1"/>
  <c r="G508" i="41"/>
  <c r="AA508" i="41" s="1"/>
  <c r="AT337" i="41"/>
  <c r="AR300" i="41"/>
  <c r="AS300" i="41" s="1"/>
  <c r="AS337" i="41"/>
  <c r="Z321" i="41"/>
  <c r="AT299" i="41"/>
  <c r="G299" i="41" s="1"/>
  <c r="AA299" i="41" s="1"/>
  <c r="G21" i="41"/>
  <c r="AA21" i="41" s="1"/>
  <c r="E322" i="41"/>
  <c r="F322" i="41" s="1"/>
  <c r="E92" i="41"/>
  <c r="AR224" i="41"/>
  <c r="AS224" i="41" s="1"/>
  <c r="AT223" i="41"/>
  <c r="G223" i="41" s="1"/>
  <c r="AA223" i="41" s="1"/>
  <c r="Z433" i="41"/>
  <c r="G394" i="41"/>
  <c r="AA394" i="41" s="1"/>
  <c r="Z434" i="41"/>
  <c r="AR416" i="41"/>
  <c r="AR417" i="41" s="1"/>
  <c r="AS415" i="41"/>
  <c r="G415" i="41" s="1"/>
  <c r="AA415" i="41" s="1"/>
  <c r="G49" i="41"/>
  <c r="AA49" i="41" s="1"/>
  <c r="G583" i="41"/>
  <c r="AA583" i="41" s="1"/>
  <c r="AJ7" i="41"/>
  <c r="E33" i="41"/>
  <c r="F33" i="41" s="1"/>
  <c r="Z32" i="41"/>
  <c r="AR90" i="41"/>
  <c r="AT90" i="41" s="1"/>
  <c r="AS89" i="41"/>
  <c r="G89" i="41" s="1"/>
  <c r="AA89" i="41" s="1"/>
  <c r="AR605" i="41"/>
  <c r="AT605" i="41" s="1"/>
  <c r="G203" i="41"/>
  <c r="AA203" i="41" s="1"/>
  <c r="G564" i="41"/>
  <c r="AA564" i="41" s="1"/>
  <c r="G546" i="41"/>
  <c r="AA546" i="41" s="1"/>
  <c r="G469" i="41"/>
  <c r="AA469" i="41" s="1"/>
  <c r="E53" i="41"/>
  <c r="F53" i="41" s="1"/>
  <c r="Z52" i="41"/>
  <c r="Z91" i="41"/>
  <c r="AR51" i="41"/>
  <c r="AS50" i="41"/>
  <c r="AT50" i="41"/>
  <c r="G317" i="41"/>
  <c r="AA317" i="41" s="1"/>
  <c r="E224" i="41"/>
  <c r="F224" i="41" s="1"/>
  <c r="Z223" i="41"/>
  <c r="G68" i="41"/>
  <c r="AA68" i="41" s="1"/>
  <c r="G488" i="41"/>
  <c r="AA488" i="41" s="1"/>
  <c r="AR319" i="41"/>
  <c r="AT318" i="41"/>
  <c r="AS318" i="41"/>
  <c r="G8" i="41"/>
  <c r="AJ8" i="41" s="1"/>
  <c r="Z358" i="41"/>
  <c r="E359" i="41"/>
  <c r="F359" i="41" s="1"/>
  <c r="G432" i="41"/>
  <c r="AA432" i="41" s="1"/>
  <c r="AR378" i="41"/>
  <c r="AT377" i="41"/>
  <c r="AS377" i="41"/>
  <c r="G377" i="41" s="1"/>
  <c r="AA377" i="41" s="1"/>
  <c r="G355" i="41"/>
  <c r="AA355" i="41" s="1"/>
  <c r="G240" i="41"/>
  <c r="AA240" i="41" s="1"/>
  <c r="G109" i="41"/>
  <c r="AA109" i="41" s="1"/>
  <c r="E262" i="41"/>
  <c r="F262" i="41" s="1"/>
  <c r="Z261" i="41"/>
  <c r="Z568" i="41"/>
  <c r="E569" i="41"/>
  <c r="F569" i="41" s="1"/>
  <c r="AS69" i="41"/>
  <c r="AT69" i="41"/>
  <c r="AR70" i="41"/>
  <c r="AT489" i="41"/>
  <c r="AS489" i="41"/>
  <c r="AR490" i="41"/>
  <c r="E243" i="41"/>
  <c r="F243" i="41" s="1"/>
  <c r="Z242" i="41"/>
  <c r="E283" i="41"/>
  <c r="F283" i="41" s="1"/>
  <c r="Z282" i="41"/>
  <c r="AS185" i="41"/>
  <c r="AR186" i="41"/>
  <c r="AT185" i="41"/>
  <c r="E13" i="41"/>
  <c r="F13" i="41" s="1"/>
  <c r="Z12" i="41"/>
  <c r="AS241" i="41"/>
  <c r="AR242" i="41"/>
  <c r="AT241" i="41"/>
  <c r="AR111" i="41"/>
  <c r="AT110" i="41"/>
  <c r="AS110" i="41"/>
  <c r="Z511" i="41"/>
  <c r="E512" i="41"/>
  <c r="F512" i="41" s="1"/>
  <c r="G184" i="41"/>
  <c r="AA184" i="41" s="1"/>
  <c r="AR396" i="41"/>
  <c r="AT395" i="41"/>
  <c r="AS395" i="41"/>
  <c r="G450" i="41"/>
  <c r="AA450" i="41" s="1"/>
  <c r="AT282" i="41"/>
  <c r="AR283" i="41"/>
  <c r="AS282" i="41"/>
  <c r="AR566" i="41"/>
  <c r="AS565" i="41"/>
  <c r="AT565" i="41"/>
  <c r="AT547" i="41"/>
  <c r="AS547" i="41"/>
  <c r="G547" i="41" s="1"/>
  <c r="AA547" i="41" s="1"/>
  <c r="AR548" i="41"/>
  <c r="Z377" i="41"/>
  <c r="E378" i="41"/>
  <c r="F378" i="41" s="1"/>
  <c r="E454" i="41"/>
  <c r="F454" i="41" s="1"/>
  <c r="Z453" i="41"/>
  <c r="AR452" i="41"/>
  <c r="AT451" i="41"/>
  <c r="AS451" i="41"/>
  <c r="Z300" i="41"/>
  <c r="E301" i="41"/>
  <c r="F301" i="41" s="1"/>
  <c r="Z548" i="41"/>
  <c r="E340" i="41"/>
  <c r="F340" i="41" s="1"/>
  <c r="Z339" i="41"/>
  <c r="E588" i="41"/>
  <c r="F588" i="41" s="1"/>
  <c r="Z587" i="41"/>
  <c r="AT356" i="41"/>
  <c r="AR357" i="41"/>
  <c r="AS356" i="41"/>
  <c r="AR205" i="41"/>
  <c r="AT204" i="41"/>
  <c r="AS204" i="41"/>
  <c r="E398" i="41"/>
  <c r="F398" i="41" s="1"/>
  <c r="Z397" i="41"/>
  <c r="E189" i="41"/>
  <c r="F189" i="41" s="1"/>
  <c r="Z188" i="41"/>
  <c r="E606" i="41"/>
  <c r="F606" i="41" s="1"/>
  <c r="Z605" i="41"/>
  <c r="AT146" i="41"/>
  <c r="AS146" i="41"/>
  <c r="G146" i="41" s="1"/>
  <c r="AA146" i="41" s="1"/>
  <c r="AR147" i="41"/>
  <c r="AR339" i="41"/>
  <c r="AT338" i="41"/>
  <c r="AS338" i="41"/>
  <c r="AT127" i="41"/>
  <c r="AS127" i="41"/>
  <c r="AR128" i="41"/>
  <c r="E491" i="41"/>
  <c r="F491" i="41" s="1"/>
  <c r="Z490" i="41"/>
  <c r="AT260" i="41"/>
  <c r="AS260" i="41"/>
  <c r="AR261" i="41"/>
  <c r="AR10" i="41"/>
  <c r="AT9" i="41"/>
  <c r="AS9" i="41"/>
  <c r="G145" i="41"/>
  <c r="AA145" i="41" s="1"/>
  <c r="AS470" i="41"/>
  <c r="AR471" i="41"/>
  <c r="AT470" i="41"/>
  <c r="E169" i="41"/>
  <c r="F169" i="41" s="1"/>
  <c r="Z168" i="41"/>
  <c r="G126" i="41"/>
  <c r="AA126" i="41" s="1"/>
  <c r="G259" i="41"/>
  <c r="AA259" i="41" s="1"/>
  <c r="E207" i="41"/>
  <c r="F207" i="41" s="1"/>
  <c r="Z206" i="41"/>
  <c r="E416" i="41"/>
  <c r="F416" i="41" s="1"/>
  <c r="Z415" i="41"/>
  <c r="E93" i="41"/>
  <c r="F93" i="41" s="1"/>
  <c r="AS509" i="41"/>
  <c r="AT509" i="41"/>
  <c r="AR510" i="41"/>
  <c r="Z22" i="41"/>
  <c r="E23" i="41"/>
  <c r="F23" i="41" s="1"/>
  <c r="Z472" i="41"/>
  <c r="E473" i="41"/>
  <c r="F473" i="41" s="1"/>
  <c r="E129" i="41"/>
  <c r="F129" i="41" s="1"/>
  <c r="Z128" i="41"/>
  <c r="E150" i="41"/>
  <c r="F150" i="41" s="1"/>
  <c r="Z149" i="41"/>
  <c r="G165" i="41"/>
  <c r="AA165" i="41" s="1"/>
  <c r="AR585" i="41"/>
  <c r="AS584" i="41"/>
  <c r="AT584" i="41"/>
  <c r="G281" i="41"/>
  <c r="AA281" i="41" s="1"/>
  <c r="Z110" i="41"/>
  <c r="E111" i="41"/>
  <c r="F111" i="41" s="1"/>
  <c r="AS33" i="41"/>
  <c r="AT33" i="41"/>
  <c r="AR34" i="41"/>
  <c r="AT166" i="41"/>
  <c r="AR167" i="41"/>
  <c r="AS166" i="41"/>
  <c r="E530" i="41" l="1"/>
  <c r="F530" i="41" s="1"/>
  <c r="F529" i="41"/>
  <c r="Z92" i="41"/>
  <c r="F92" i="41"/>
  <c r="E323" i="41"/>
  <c r="F323" i="41" s="1"/>
  <c r="AT528" i="41"/>
  <c r="E72" i="41"/>
  <c r="F72" i="41" s="1"/>
  <c r="F71" i="41"/>
  <c r="E435" i="41"/>
  <c r="F434" i="41"/>
  <c r="Z322" i="41"/>
  <c r="AS528" i="41"/>
  <c r="G528" i="41" s="1"/>
  <c r="AA528" i="41" s="1"/>
  <c r="AS604" i="41"/>
  <c r="AT604" i="41"/>
  <c r="E549" i="41"/>
  <c r="F549" i="41" s="1"/>
  <c r="G282" i="41"/>
  <c r="AA282" i="41" s="1"/>
  <c r="Z529" i="41"/>
  <c r="AS22" i="41"/>
  <c r="Z71" i="41"/>
  <c r="G489" i="41"/>
  <c r="AA489" i="41" s="1"/>
  <c r="AT300" i="41"/>
  <c r="AT22" i="41"/>
  <c r="G22" i="41" s="1"/>
  <c r="AA22" i="41" s="1"/>
  <c r="G166" i="41"/>
  <c r="AA166" i="41" s="1"/>
  <c r="AR301" i="41"/>
  <c r="AT301" i="41" s="1"/>
  <c r="AR434" i="41"/>
  <c r="AR435" i="41" s="1"/>
  <c r="AS433" i="41"/>
  <c r="G433" i="41" s="1"/>
  <c r="AA433" i="41" s="1"/>
  <c r="G356" i="41"/>
  <c r="AA356" i="41" s="1"/>
  <c r="G337" i="41"/>
  <c r="AA337" i="41" s="1"/>
  <c r="G110" i="41"/>
  <c r="AA110" i="41" s="1"/>
  <c r="AT224" i="41"/>
  <c r="G224" i="41" s="1"/>
  <c r="AA224" i="41" s="1"/>
  <c r="AR225" i="41"/>
  <c r="AS225" i="41" s="1"/>
  <c r="AR606" i="41"/>
  <c r="AS606" i="41" s="1"/>
  <c r="AS605" i="41"/>
  <c r="G605" i="41" s="1"/>
  <c r="AA605" i="41" s="1"/>
  <c r="G260" i="41"/>
  <c r="AA260" i="41" s="1"/>
  <c r="G318" i="41"/>
  <c r="AA318" i="41" s="1"/>
  <c r="G565" i="41"/>
  <c r="AA565" i="41" s="1"/>
  <c r="AS90" i="41"/>
  <c r="G90" i="41" s="1"/>
  <c r="AA90" i="41" s="1"/>
  <c r="AS416" i="41"/>
  <c r="AR91" i="41"/>
  <c r="AS91" i="41" s="1"/>
  <c r="AT416" i="41"/>
  <c r="G204" i="41"/>
  <c r="AA204" i="41" s="1"/>
  <c r="G451" i="41"/>
  <c r="AA451" i="41" s="1"/>
  <c r="E34" i="41"/>
  <c r="F34" i="41" s="1"/>
  <c r="Z33" i="41"/>
  <c r="G50" i="41"/>
  <c r="AA50" i="41" s="1"/>
  <c r="AS51" i="41"/>
  <c r="AR52" i="41"/>
  <c r="AT51" i="41"/>
  <c r="E54" i="41"/>
  <c r="F54" i="41" s="1"/>
  <c r="Z53" i="41"/>
  <c r="AS319" i="41"/>
  <c r="AR320" i="41"/>
  <c r="AT319" i="41"/>
  <c r="E225" i="41"/>
  <c r="F225" i="41" s="1"/>
  <c r="Z224" i="41"/>
  <c r="AA8" i="41"/>
  <c r="AR148" i="41"/>
  <c r="AT147" i="41"/>
  <c r="AS147" i="41"/>
  <c r="AS339" i="41"/>
  <c r="AR340" i="41"/>
  <c r="AT339" i="41"/>
  <c r="Z23" i="41"/>
  <c r="E24" i="41"/>
  <c r="F24" i="41" s="1"/>
  <c r="AT566" i="41"/>
  <c r="AS566" i="41"/>
  <c r="AR567" i="41"/>
  <c r="AT70" i="41"/>
  <c r="AS70" i="41"/>
  <c r="AR71" i="41"/>
  <c r="E341" i="41"/>
  <c r="F341" i="41" s="1"/>
  <c r="Z340" i="41"/>
  <c r="AT167" i="41"/>
  <c r="AS167" i="41"/>
  <c r="AR168" i="41"/>
  <c r="E399" i="41"/>
  <c r="F399" i="41" s="1"/>
  <c r="Z398" i="41"/>
  <c r="AR35" i="41"/>
  <c r="AT34" i="41"/>
  <c r="AS34" i="41"/>
  <c r="AR206" i="41"/>
  <c r="AT205" i="41"/>
  <c r="AS205" i="41"/>
  <c r="E112" i="41"/>
  <c r="F112" i="41" s="1"/>
  <c r="Z111" i="41"/>
  <c r="E607" i="41"/>
  <c r="F607" i="41" s="1"/>
  <c r="Z606" i="41"/>
  <c r="AT357" i="41"/>
  <c r="AS357" i="41"/>
  <c r="AR358" i="41"/>
  <c r="AT111" i="41"/>
  <c r="AS111" i="41"/>
  <c r="AR112" i="41"/>
  <c r="Z491" i="41"/>
  <c r="E492" i="41"/>
  <c r="F492" i="41" s="1"/>
  <c r="AS283" i="41"/>
  <c r="AT283" i="41"/>
  <c r="AR284" i="41"/>
  <c r="G69" i="41"/>
  <c r="AA69" i="41" s="1"/>
  <c r="AR379" i="41"/>
  <c r="AS378" i="41"/>
  <c r="AT378" i="41"/>
  <c r="AT585" i="41"/>
  <c r="AS585" i="41"/>
  <c r="G585" i="41" s="1"/>
  <c r="AA585" i="41" s="1"/>
  <c r="AR586" i="41"/>
  <c r="E513" i="41"/>
  <c r="F513" i="41" s="1"/>
  <c r="Z512" i="41"/>
  <c r="G33" i="41"/>
  <c r="AA33" i="41" s="1"/>
  <c r="E94" i="41"/>
  <c r="F94" i="41" s="1"/>
  <c r="Z93" i="41"/>
  <c r="AT128" i="41"/>
  <c r="AR129" i="41"/>
  <c r="AS128" i="41"/>
  <c r="Z189" i="41"/>
  <c r="E190" i="41"/>
  <c r="F190" i="41" s="1"/>
  <c r="AR243" i="41"/>
  <c r="AS242" i="41"/>
  <c r="AT242" i="41"/>
  <c r="Z207" i="41"/>
  <c r="E208" i="41"/>
  <c r="F208" i="41" s="1"/>
  <c r="AR262" i="41"/>
  <c r="AS261" i="41"/>
  <c r="AT261" i="41"/>
  <c r="AR511" i="41"/>
  <c r="AT510" i="41"/>
  <c r="AS510" i="41"/>
  <c r="G509" i="41"/>
  <c r="AA509" i="41" s="1"/>
  <c r="E151" i="41"/>
  <c r="F151" i="41" s="1"/>
  <c r="Z150" i="41"/>
  <c r="AR530" i="41"/>
  <c r="AT529" i="41"/>
  <c r="AS529" i="41"/>
  <c r="Z169" i="41"/>
  <c r="E170" i="41"/>
  <c r="F170" i="41" s="1"/>
  <c r="G127" i="41"/>
  <c r="AA127" i="41" s="1"/>
  <c r="AS452" i="41"/>
  <c r="AR453" i="41"/>
  <c r="AT452" i="41"/>
  <c r="G241" i="41"/>
  <c r="AA241" i="41" s="1"/>
  <c r="Z569" i="41"/>
  <c r="E570" i="41"/>
  <c r="F570" i="41" s="1"/>
  <c r="AR549" i="41"/>
  <c r="AS548" i="41"/>
  <c r="AT548" i="41"/>
  <c r="G395" i="41"/>
  <c r="AA395" i="41" s="1"/>
  <c r="G300" i="41"/>
  <c r="AA300" i="41" s="1"/>
  <c r="AR472" i="41"/>
  <c r="AT471" i="41"/>
  <c r="AS471" i="41"/>
  <c r="E284" i="41"/>
  <c r="F284" i="41" s="1"/>
  <c r="Z283" i="41"/>
  <c r="Z454" i="41"/>
  <c r="E455" i="41"/>
  <c r="F455" i="41" s="1"/>
  <c r="AR397" i="41"/>
  <c r="AS396" i="41"/>
  <c r="AT396" i="41"/>
  <c r="Z530" i="41"/>
  <c r="E531" i="41"/>
  <c r="F531" i="41" s="1"/>
  <c r="E263" i="41"/>
  <c r="F263" i="41" s="1"/>
  <c r="Z262" i="41"/>
  <c r="G185" i="41"/>
  <c r="AA185" i="41" s="1"/>
  <c r="Z129" i="41"/>
  <c r="E130" i="41"/>
  <c r="F130" i="41" s="1"/>
  <c r="Z323" i="41"/>
  <c r="E324" i="41"/>
  <c r="F324" i="41" s="1"/>
  <c r="Z588" i="41"/>
  <c r="E589" i="41"/>
  <c r="F589" i="41" s="1"/>
  <c r="Z359" i="41"/>
  <c r="E360" i="41"/>
  <c r="F360" i="41" s="1"/>
  <c r="G584" i="41"/>
  <c r="AA584" i="41" s="1"/>
  <c r="Z301" i="41"/>
  <c r="E302" i="41"/>
  <c r="F302" i="41" s="1"/>
  <c r="AR24" i="41"/>
  <c r="AS23" i="41"/>
  <c r="AT23" i="41"/>
  <c r="G470" i="41"/>
  <c r="AA470" i="41" s="1"/>
  <c r="Z473" i="41"/>
  <c r="E474" i="41"/>
  <c r="F474" i="41" s="1"/>
  <c r="E417" i="41"/>
  <c r="F417" i="41" s="1"/>
  <c r="Z416" i="41"/>
  <c r="G9" i="41"/>
  <c r="G338" i="41"/>
  <c r="AA338" i="41" s="1"/>
  <c r="AR418" i="41"/>
  <c r="AT417" i="41"/>
  <c r="AS417" i="41"/>
  <c r="E379" i="41"/>
  <c r="F379" i="41" s="1"/>
  <c r="Z378" i="41"/>
  <c r="Z243" i="41"/>
  <c r="E244" i="41"/>
  <c r="F244" i="41" s="1"/>
  <c r="AR11" i="41"/>
  <c r="AT10" i="41"/>
  <c r="AS10" i="41"/>
  <c r="AR187" i="41"/>
  <c r="AS186" i="41"/>
  <c r="AT186" i="41"/>
  <c r="Z72" i="41"/>
  <c r="E73" i="41"/>
  <c r="F73" i="41" s="1"/>
  <c r="E14" i="41"/>
  <c r="F14" i="41" s="1"/>
  <c r="Z13" i="41"/>
  <c r="AT490" i="41"/>
  <c r="AS490" i="41"/>
  <c r="AR491" i="41"/>
  <c r="E550" i="41" l="1"/>
  <c r="F550" i="41" s="1"/>
  <c r="Z549" i="41"/>
  <c r="G604" i="41"/>
  <c r="AA604" i="41" s="1"/>
  <c r="F435" i="41"/>
  <c r="Z435" i="41"/>
  <c r="E436" i="41"/>
  <c r="AR302" i="41"/>
  <c r="AS301" i="41"/>
  <c r="AT434" i="41"/>
  <c r="G416" i="41"/>
  <c r="AA416" i="41" s="1"/>
  <c r="AT606" i="41"/>
  <c r="AT225" i="41"/>
  <c r="AR226" i="41"/>
  <c r="AR227" i="41" s="1"/>
  <c r="G301" i="41"/>
  <c r="AA301" i="41" s="1"/>
  <c r="AS434" i="41"/>
  <c r="G434" i="41" s="1"/>
  <c r="AA434" i="41" s="1"/>
  <c r="AR607" i="41"/>
  <c r="AR608" i="41" s="1"/>
  <c r="G147" i="41"/>
  <c r="AA147" i="41" s="1"/>
  <c r="G205" i="41"/>
  <c r="AA205" i="41" s="1"/>
  <c r="G70" i="41"/>
  <c r="AA70" i="41" s="1"/>
  <c r="G34" i="41"/>
  <c r="AA34" i="41" s="1"/>
  <c r="AT91" i="41"/>
  <c r="G91" i="41" s="1"/>
  <c r="AA91" i="41" s="1"/>
  <c r="AR92" i="41"/>
  <c r="AS92" i="41" s="1"/>
  <c r="G510" i="41"/>
  <c r="AA510" i="41" s="1"/>
  <c r="G357" i="41"/>
  <c r="AA357" i="41" s="1"/>
  <c r="G529" i="41"/>
  <c r="AA529" i="41" s="1"/>
  <c r="G471" i="41"/>
  <c r="AA471" i="41" s="1"/>
  <c r="G417" i="41"/>
  <c r="AA417" i="41" s="1"/>
  <c r="E35" i="41"/>
  <c r="F35" i="41" s="1"/>
  <c r="Z34" i="41"/>
  <c r="G128" i="41"/>
  <c r="AA128" i="41" s="1"/>
  <c r="AS320" i="41"/>
  <c r="AT320" i="41"/>
  <c r="AR321" i="41"/>
  <c r="G186" i="41"/>
  <c r="AA186" i="41" s="1"/>
  <c r="G319" i="41"/>
  <c r="AA319" i="41" s="1"/>
  <c r="E55" i="41"/>
  <c r="F55" i="41" s="1"/>
  <c r="Z54" i="41"/>
  <c r="E226" i="41"/>
  <c r="F226" i="41" s="1"/>
  <c r="Z225" i="41"/>
  <c r="G490" i="41"/>
  <c r="AA490" i="41" s="1"/>
  <c r="G167" i="41"/>
  <c r="AA167" i="41" s="1"/>
  <c r="AT52" i="41"/>
  <c r="AS52" i="41"/>
  <c r="AR53" i="41"/>
  <c r="G225" i="41"/>
  <c r="AA225" i="41" s="1"/>
  <c r="G261" i="41"/>
  <c r="AA261" i="41" s="1"/>
  <c r="G51" i="41"/>
  <c r="AA51" i="41" s="1"/>
  <c r="G10" i="41"/>
  <c r="AA10" i="41" s="1"/>
  <c r="AR492" i="41"/>
  <c r="AS491" i="41"/>
  <c r="AT491" i="41"/>
  <c r="AR130" i="41"/>
  <c r="AT129" i="41"/>
  <c r="AS129" i="41"/>
  <c r="AR285" i="41"/>
  <c r="AT284" i="41"/>
  <c r="AS284" i="41"/>
  <c r="AR12" i="41"/>
  <c r="AS11" i="41"/>
  <c r="AT11" i="41"/>
  <c r="AR380" i="41"/>
  <c r="AT379" i="41"/>
  <c r="AS379" i="41"/>
  <c r="E456" i="41"/>
  <c r="F456" i="41" s="1"/>
  <c r="Z455" i="41"/>
  <c r="Z607" i="41"/>
  <c r="E608" i="41"/>
  <c r="F608" i="41" s="1"/>
  <c r="AT340" i="41"/>
  <c r="AS340" i="41"/>
  <c r="AR341" i="41"/>
  <c r="AR512" i="41"/>
  <c r="AS511" i="41"/>
  <c r="AT511" i="41"/>
  <c r="E400" i="41"/>
  <c r="F400" i="41" s="1"/>
  <c r="Z399" i="41"/>
  <c r="E245" i="41"/>
  <c r="F245" i="41" s="1"/>
  <c r="Z244" i="41"/>
  <c r="Z550" i="41"/>
  <c r="E551" i="41"/>
  <c r="F551" i="41" s="1"/>
  <c r="E380" i="41"/>
  <c r="F380" i="41" s="1"/>
  <c r="Z379" i="41"/>
  <c r="AT24" i="41"/>
  <c r="AS24" i="41"/>
  <c r="AR25" i="41"/>
  <c r="AT262" i="41"/>
  <c r="AS262" i="41"/>
  <c r="AR263" i="41"/>
  <c r="G283" i="41"/>
  <c r="AA283" i="41" s="1"/>
  <c r="G339" i="41"/>
  <c r="AA339" i="41" s="1"/>
  <c r="E475" i="41"/>
  <c r="F475" i="41" s="1"/>
  <c r="Z474" i="41"/>
  <c r="Z190" i="41"/>
  <c r="E191" i="41"/>
  <c r="F191" i="41" s="1"/>
  <c r="Z24" i="41"/>
  <c r="E25" i="41"/>
  <c r="F25" i="41" s="1"/>
  <c r="G23" i="41"/>
  <c r="AA23" i="41" s="1"/>
  <c r="Z14" i="41"/>
  <c r="G548" i="41"/>
  <c r="AA548" i="41" s="1"/>
  <c r="Z208" i="41"/>
  <c r="E209" i="41"/>
  <c r="F209" i="41" s="1"/>
  <c r="Z341" i="41"/>
  <c r="E342" i="41"/>
  <c r="F342" i="41" s="1"/>
  <c r="AS302" i="41"/>
  <c r="AR303" i="41"/>
  <c r="AT302" i="41"/>
  <c r="AT168" i="41"/>
  <c r="AS168" i="41"/>
  <c r="AR169" i="41"/>
  <c r="AT397" i="41"/>
  <c r="AS397" i="41"/>
  <c r="AR398" i="41"/>
  <c r="E303" i="41"/>
  <c r="F303" i="41" s="1"/>
  <c r="Z302" i="41"/>
  <c r="Z130" i="41"/>
  <c r="E131" i="41"/>
  <c r="F131" i="41" s="1"/>
  <c r="AR550" i="41"/>
  <c r="AT549" i="41"/>
  <c r="AS549" i="41"/>
  <c r="Z94" i="41"/>
  <c r="E95" i="41"/>
  <c r="F95" i="41" s="1"/>
  <c r="Z492" i="41"/>
  <c r="E493" i="41"/>
  <c r="F493" i="41" s="1"/>
  <c r="E113" i="41"/>
  <c r="F113" i="41" s="1"/>
  <c r="Z112" i="41"/>
  <c r="AT71" i="41"/>
  <c r="AS71" i="41"/>
  <c r="AR72" i="41"/>
  <c r="Z73" i="41"/>
  <c r="E74" i="41"/>
  <c r="F74" i="41" s="1"/>
  <c r="AT418" i="41"/>
  <c r="AS418" i="41"/>
  <c r="AR419" i="41"/>
  <c r="Z284" i="41"/>
  <c r="E285" i="41"/>
  <c r="F285" i="41" s="1"/>
  <c r="AR531" i="41"/>
  <c r="AT530" i="41"/>
  <c r="AS530" i="41"/>
  <c r="E571" i="41"/>
  <c r="F571" i="41" s="1"/>
  <c r="Z570" i="41"/>
  <c r="G606" i="41"/>
  <c r="AA606" i="41" s="1"/>
  <c r="E325" i="41"/>
  <c r="F325" i="41" s="1"/>
  <c r="Z324" i="41"/>
  <c r="E171" i="41"/>
  <c r="F171" i="41" s="1"/>
  <c r="Z170" i="41"/>
  <c r="AJ9" i="41"/>
  <c r="AA9" i="41"/>
  <c r="AT206" i="41"/>
  <c r="AS206" i="41"/>
  <c r="AR207" i="41"/>
  <c r="AT567" i="41"/>
  <c r="AR568" i="41"/>
  <c r="AS567" i="41"/>
  <c r="E361" i="41"/>
  <c r="F361" i="41" s="1"/>
  <c r="Z360" i="41"/>
  <c r="AR473" i="41"/>
  <c r="AT472" i="41"/>
  <c r="AS472" i="41"/>
  <c r="Z151" i="41"/>
  <c r="E152" i="41"/>
  <c r="F152" i="41" s="1"/>
  <c r="E514" i="41"/>
  <c r="F514" i="41" s="1"/>
  <c r="Z513" i="41"/>
  <c r="G566" i="41"/>
  <c r="AA566" i="41" s="1"/>
  <c r="AS435" i="41"/>
  <c r="AR436" i="41"/>
  <c r="AT435" i="41"/>
  <c r="AR359" i="41"/>
  <c r="AT358" i="41"/>
  <c r="AS358" i="41"/>
  <c r="E264" i="41"/>
  <c r="F264" i="41" s="1"/>
  <c r="Z263" i="41"/>
  <c r="AT586" i="41"/>
  <c r="AS586" i="41"/>
  <c r="AR587" i="41"/>
  <c r="AT112" i="41"/>
  <c r="AS112" i="41"/>
  <c r="AR113" i="41"/>
  <c r="G378" i="41"/>
  <c r="AA378" i="41" s="1"/>
  <c r="AT187" i="41"/>
  <c r="AS187" i="41"/>
  <c r="AR188" i="41"/>
  <c r="Z417" i="41"/>
  <c r="E418" i="41"/>
  <c r="F418" i="41" s="1"/>
  <c r="AT453" i="41"/>
  <c r="AS453" i="41"/>
  <c r="AR454" i="41"/>
  <c r="G242" i="41"/>
  <c r="AA242" i="41" s="1"/>
  <c r="G111" i="41"/>
  <c r="AA111" i="41" s="1"/>
  <c r="AS35" i="41"/>
  <c r="AR36" i="41"/>
  <c r="AT35" i="41"/>
  <c r="G396" i="41"/>
  <c r="AA396" i="41" s="1"/>
  <c r="E590" i="41"/>
  <c r="F590" i="41" s="1"/>
  <c r="Z589" i="41"/>
  <c r="Z531" i="41"/>
  <c r="E532" i="41"/>
  <c r="F532" i="41" s="1"/>
  <c r="G452" i="41"/>
  <c r="AA452" i="41" s="1"/>
  <c r="AT243" i="41"/>
  <c r="AS243" i="41"/>
  <c r="AR244" i="41"/>
  <c r="AR149" i="41"/>
  <c r="AT148" i="41"/>
  <c r="AS148" i="41"/>
  <c r="AS607" i="41" l="1"/>
  <c r="AS226" i="41"/>
  <c r="F436" i="41"/>
  <c r="Z436" i="41"/>
  <c r="E437" i="41"/>
  <c r="AT607" i="41"/>
  <c r="AT226" i="41"/>
  <c r="G226" i="41" s="1"/>
  <c r="AA226" i="41" s="1"/>
  <c r="AR93" i="41"/>
  <c r="AR94" i="41" s="1"/>
  <c r="AT92" i="41"/>
  <c r="G112" i="41"/>
  <c r="AA112" i="41" s="1"/>
  <c r="G243" i="41"/>
  <c r="AA243" i="41" s="1"/>
  <c r="G453" i="41"/>
  <c r="AA453" i="41" s="1"/>
  <c r="G549" i="41"/>
  <c r="AA549" i="41" s="1"/>
  <c r="G418" i="41"/>
  <c r="AA418" i="41" s="1"/>
  <c r="G567" i="41"/>
  <c r="AA567" i="41" s="1"/>
  <c r="G206" i="41"/>
  <c r="AA206" i="41" s="1"/>
  <c r="G52" i="41"/>
  <c r="AA52" i="41" s="1"/>
  <c r="G24" i="41"/>
  <c r="AA24" i="41" s="1"/>
  <c r="G284" i="41"/>
  <c r="AA284" i="41" s="1"/>
  <c r="AJ10" i="41"/>
  <c r="G358" i="41"/>
  <c r="AA358" i="41" s="1"/>
  <c r="G472" i="41"/>
  <c r="AA472" i="41" s="1"/>
  <c r="E36" i="41"/>
  <c r="F36" i="41" s="1"/>
  <c r="Z35" i="41"/>
  <c r="G187" i="41"/>
  <c r="AA187" i="41" s="1"/>
  <c r="G148" i="41"/>
  <c r="AA148" i="41" s="1"/>
  <c r="G71" i="41"/>
  <c r="AA71" i="41" s="1"/>
  <c r="G379" i="41"/>
  <c r="AA379" i="41" s="1"/>
  <c r="E227" i="41"/>
  <c r="F227" i="41" s="1"/>
  <c r="Z226" i="41"/>
  <c r="G530" i="41"/>
  <c r="AA530" i="41" s="1"/>
  <c r="G262" i="41"/>
  <c r="AA262" i="41" s="1"/>
  <c r="Z55" i="41"/>
  <c r="E56" i="41"/>
  <c r="F56" i="41" s="1"/>
  <c r="AT321" i="41"/>
  <c r="AR322" i="41"/>
  <c r="AS321" i="41"/>
  <c r="G607" i="41"/>
  <c r="AA607" i="41" s="1"/>
  <c r="G129" i="41"/>
  <c r="AA129" i="41" s="1"/>
  <c r="AR54" i="41"/>
  <c r="AT53" i="41"/>
  <c r="AS53" i="41"/>
  <c r="G320" i="41"/>
  <c r="AA320" i="41" s="1"/>
  <c r="Z400" i="41"/>
  <c r="E401" i="41"/>
  <c r="F401" i="41" s="1"/>
  <c r="AT380" i="41"/>
  <c r="AS380" i="41"/>
  <c r="AR381" i="41"/>
  <c r="E172" i="41"/>
  <c r="F172" i="41" s="1"/>
  <c r="Z171" i="41"/>
  <c r="Z113" i="41"/>
  <c r="E114" i="41"/>
  <c r="F114" i="41" s="1"/>
  <c r="AR399" i="41"/>
  <c r="AS398" i="41"/>
  <c r="AT398" i="41"/>
  <c r="G11" i="41"/>
  <c r="AS93" i="41"/>
  <c r="G92" i="41"/>
  <c r="AA92" i="41" s="1"/>
  <c r="AT36" i="41"/>
  <c r="AS36" i="41"/>
  <c r="AR37" i="41"/>
  <c r="AR114" i="41"/>
  <c r="AT113" i="41"/>
  <c r="AS113" i="41"/>
  <c r="AR437" i="41"/>
  <c r="AT436" i="41"/>
  <c r="AS436" i="41"/>
  <c r="AT531" i="41"/>
  <c r="AS531" i="41"/>
  <c r="AR532" i="41"/>
  <c r="G397" i="41"/>
  <c r="AA397" i="41" s="1"/>
  <c r="AT25" i="41"/>
  <c r="AS25" i="41"/>
  <c r="G511" i="41"/>
  <c r="AA511" i="41" s="1"/>
  <c r="AS12" i="41"/>
  <c r="AT12" i="41"/>
  <c r="AR13" i="41"/>
  <c r="AR264" i="41"/>
  <c r="AT263" i="41"/>
  <c r="AS263" i="41"/>
  <c r="AT244" i="41"/>
  <c r="AS244" i="41"/>
  <c r="AR245" i="41"/>
  <c r="G35" i="41"/>
  <c r="AA35" i="41" s="1"/>
  <c r="G435" i="41"/>
  <c r="AA435" i="41" s="1"/>
  <c r="E362" i="41"/>
  <c r="F362" i="41" s="1"/>
  <c r="Z361" i="41"/>
  <c r="E494" i="41"/>
  <c r="F494" i="41" s="1"/>
  <c r="Z493" i="41"/>
  <c r="AT512" i="41"/>
  <c r="AS512" i="41"/>
  <c r="AR513" i="41"/>
  <c r="E210" i="41"/>
  <c r="F210" i="41" s="1"/>
  <c r="Z209" i="41"/>
  <c r="E326" i="41"/>
  <c r="F326" i="41" s="1"/>
  <c r="Z325" i="41"/>
  <c r="Z285" i="41"/>
  <c r="E286" i="41"/>
  <c r="F286" i="41" s="1"/>
  <c r="AR170" i="41"/>
  <c r="AT169" i="41"/>
  <c r="AS169" i="41"/>
  <c r="G169" i="41" s="1"/>
  <c r="AA169" i="41" s="1"/>
  <c r="AR342" i="41"/>
  <c r="AS341" i="41"/>
  <c r="AT341" i="41"/>
  <c r="E476" i="41"/>
  <c r="F476" i="41" s="1"/>
  <c r="Z475" i="41"/>
  <c r="AT188" i="41"/>
  <c r="AS188" i="41"/>
  <c r="AR189" i="41"/>
  <c r="AT149" i="41"/>
  <c r="AS149" i="41"/>
  <c r="AR150" i="41"/>
  <c r="AS473" i="41"/>
  <c r="AT473" i="41"/>
  <c r="AR474" i="41"/>
  <c r="AT587" i="41"/>
  <c r="AS587" i="41"/>
  <c r="AR588" i="41"/>
  <c r="AR569" i="41"/>
  <c r="AT568" i="41"/>
  <c r="AS568" i="41"/>
  <c r="Z95" i="41"/>
  <c r="E96" i="41"/>
  <c r="F96" i="41" s="1"/>
  <c r="G168" i="41"/>
  <c r="AA168" i="41" s="1"/>
  <c r="Z25" i="41"/>
  <c r="G340" i="41"/>
  <c r="AA340" i="41" s="1"/>
  <c r="AT285" i="41"/>
  <c r="AR286" i="41"/>
  <c r="AS285" i="41"/>
  <c r="E246" i="41"/>
  <c r="F246" i="41" s="1"/>
  <c r="Z245" i="41"/>
  <c r="Z303" i="41"/>
  <c r="E304" i="41"/>
  <c r="F304" i="41" s="1"/>
  <c r="AS454" i="41"/>
  <c r="AR455" i="41"/>
  <c r="AT454" i="41"/>
  <c r="G586" i="41"/>
  <c r="AA586" i="41" s="1"/>
  <c r="AR420" i="41"/>
  <c r="AT419" i="41"/>
  <c r="AS419" i="41"/>
  <c r="E381" i="41"/>
  <c r="F381" i="41" s="1"/>
  <c r="Z380" i="41"/>
  <c r="AT303" i="41"/>
  <c r="AS303" i="41"/>
  <c r="AR304" i="41"/>
  <c r="E192" i="41"/>
  <c r="F192" i="41" s="1"/>
  <c r="Z191" i="41"/>
  <c r="Z608" i="41"/>
  <c r="E609" i="41"/>
  <c r="F609" i="41" s="1"/>
  <c r="AT130" i="41"/>
  <c r="AS130" i="41"/>
  <c r="AR131" i="41"/>
  <c r="E591" i="41"/>
  <c r="F591" i="41" s="1"/>
  <c r="Z590" i="41"/>
  <c r="AT608" i="41"/>
  <c r="AS608" i="41"/>
  <c r="AR609" i="41"/>
  <c r="AT227" i="41"/>
  <c r="AS227" i="41"/>
  <c r="AR228" i="41"/>
  <c r="G302" i="41"/>
  <c r="AA302" i="41" s="1"/>
  <c r="E552" i="41"/>
  <c r="F552" i="41" s="1"/>
  <c r="Z551" i="41"/>
  <c r="AR73" i="41"/>
  <c r="AS72" i="41"/>
  <c r="AT72" i="41"/>
  <c r="AS359" i="41"/>
  <c r="AT359" i="41"/>
  <c r="AR360" i="41"/>
  <c r="E419" i="41"/>
  <c r="F419" i="41" s="1"/>
  <c r="Z418" i="41"/>
  <c r="Z264" i="41"/>
  <c r="E265" i="41"/>
  <c r="F265" i="41" s="1"/>
  <c r="E515" i="41"/>
  <c r="F515" i="41" s="1"/>
  <c r="Z514" i="41"/>
  <c r="E75" i="41"/>
  <c r="F75" i="41" s="1"/>
  <c r="Z74" i="41"/>
  <c r="AS550" i="41"/>
  <c r="AR551" i="41"/>
  <c r="AT550" i="41"/>
  <c r="G491" i="41"/>
  <c r="AA491" i="41" s="1"/>
  <c r="E457" i="41"/>
  <c r="F457" i="41" s="1"/>
  <c r="Z456" i="41"/>
  <c r="E572" i="41"/>
  <c r="F572" i="41" s="1"/>
  <c r="Z571" i="41"/>
  <c r="AR208" i="41"/>
  <c r="AT207" i="41"/>
  <c r="AS207" i="41"/>
  <c r="E533" i="41"/>
  <c r="F533" i="41" s="1"/>
  <c r="Z532" i="41"/>
  <c r="Z152" i="41"/>
  <c r="E153" i="41"/>
  <c r="F153" i="41" s="1"/>
  <c r="E132" i="41"/>
  <c r="F132" i="41" s="1"/>
  <c r="Z131" i="41"/>
  <c r="Z342" i="41"/>
  <c r="E343" i="41"/>
  <c r="F343" i="41" s="1"/>
  <c r="AR493" i="41"/>
  <c r="AT492" i="41"/>
  <c r="AS492" i="41"/>
  <c r="AT93" i="41" l="1"/>
  <c r="G380" i="41"/>
  <c r="AA380" i="41" s="1"/>
  <c r="F437" i="41"/>
  <c r="Z437" i="41"/>
  <c r="E438" i="41"/>
  <c r="G568" i="41"/>
  <c r="AA568" i="41" s="1"/>
  <c r="G53" i="41"/>
  <c r="AA53" i="41" s="1"/>
  <c r="G188" i="41"/>
  <c r="AA188" i="41" s="1"/>
  <c r="G244" i="41"/>
  <c r="AA244" i="41" s="1"/>
  <c r="G436" i="41"/>
  <c r="AA436" i="41" s="1"/>
  <c r="G321" i="41"/>
  <c r="AA321" i="41" s="1"/>
  <c r="G550" i="41"/>
  <c r="AA550" i="41" s="1"/>
  <c r="G227" i="41"/>
  <c r="AA227" i="41" s="1"/>
  <c r="E37" i="41"/>
  <c r="F37" i="41" s="1"/>
  <c r="Z36" i="41"/>
  <c r="G303" i="41"/>
  <c r="AA303" i="41" s="1"/>
  <c r="G25" i="41"/>
  <c r="AA25" i="41" s="1"/>
  <c r="AR323" i="41"/>
  <c r="AT322" i="41"/>
  <c r="AS322" i="41"/>
  <c r="G149" i="41"/>
  <c r="AA149" i="41" s="1"/>
  <c r="G531" i="41"/>
  <c r="AA531" i="41" s="1"/>
  <c r="E57" i="41"/>
  <c r="F57" i="41" s="1"/>
  <c r="Z56" i="41"/>
  <c r="G12" i="41"/>
  <c r="AJ12" i="41" s="1"/>
  <c r="G608" i="41"/>
  <c r="AA608" i="41" s="1"/>
  <c r="G263" i="41"/>
  <c r="AA263" i="41" s="1"/>
  <c r="G113" i="41"/>
  <c r="AA113" i="41" s="1"/>
  <c r="E228" i="41"/>
  <c r="F228" i="41" s="1"/>
  <c r="Z227" i="41"/>
  <c r="G72" i="41"/>
  <c r="AA72" i="41" s="1"/>
  <c r="G492" i="41"/>
  <c r="AA492" i="41" s="1"/>
  <c r="G512" i="41"/>
  <c r="AA512" i="41" s="1"/>
  <c r="AR55" i="41"/>
  <c r="AS54" i="41"/>
  <c r="AT54" i="41"/>
  <c r="AR229" i="41"/>
  <c r="AT228" i="41"/>
  <c r="AS228" i="41"/>
  <c r="E610" i="41"/>
  <c r="F610" i="41" s="1"/>
  <c r="Z609" i="41"/>
  <c r="AT455" i="41"/>
  <c r="AS455" i="41"/>
  <c r="AR456" i="41"/>
  <c r="E97" i="41"/>
  <c r="F97" i="41" s="1"/>
  <c r="Z96" i="41"/>
  <c r="G398" i="41"/>
  <c r="AA398" i="41" s="1"/>
  <c r="E154" i="41"/>
  <c r="F154" i="41" s="1"/>
  <c r="Z153" i="41"/>
  <c r="AT609" i="41"/>
  <c r="AS609" i="41"/>
  <c r="AR610" i="41"/>
  <c r="AT437" i="41"/>
  <c r="AS437" i="41"/>
  <c r="AR438" i="41"/>
  <c r="Z114" i="41"/>
  <c r="E115" i="41"/>
  <c r="F115" i="41" s="1"/>
  <c r="Z572" i="41"/>
  <c r="E573" i="41"/>
  <c r="F573" i="41" s="1"/>
  <c r="AT150" i="41"/>
  <c r="AS150" i="41"/>
  <c r="AR151" i="41"/>
  <c r="G454" i="41"/>
  <c r="AA454" i="41" s="1"/>
  <c r="AT399" i="41"/>
  <c r="AR400" i="41"/>
  <c r="AS399" i="41"/>
  <c r="AT360" i="41"/>
  <c r="AS360" i="41"/>
  <c r="AR361" i="41"/>
  <c r="AS513" i="41"/>
  <c r="AR514" i="41"/>
  <c r="AT513" i="41"/>
  <c r="AT264" i="41"/>
  <c r="AR265" i="41"/>
  <c r="AS264" i="41"/>
  <c r="AR115" i="41"/>
  <c r="AT114" i="41"/>
  <c r="AS114" i="41"/>
  <c r="Z515" i="41"/>
  <c r="E516" i="41"/>
  <c r="F516" i="41" s="1"/>
  <c r="G359" i="41"/>
  <c r="AA359" i="41" s="1"/>
  <c r="Z246" i="41"/>
  <c r="E247" i="41"/>
  <c r="F247" i="41" s="1"/>
  <c r="AR570" i="41"/>
  <c r="AS569" i="41"/>
  <c r="AT569" i="41"/>
  <c r="AS13" i="41"/>
  <c r="AT13" i="41"/>
  <c r="AR14" i="41"/>
  <c r="AR38" i="41"/>
  <c r="AS37" i="41"/>
  <c r="AT37" i="41"/>
  <c r="Z172" i="41"/>
  <c r="E173" i="41"/>
  <c r="F173" i="41" s="1"/>
  <c r="Z362" i="41"/>
  <c r="E363" i="41"/>
  <c r="F363" i="41" s="1"/>
  <c r="AT245" i="41"/>
  <c r="AR246" i="41"/>
  <c r="AS245" i="41"/>
  <c r="Z304" i="41"/>
  <c r="E305" i="41"/>
  <c r="F305" i="41" s="1"/>
  <c r="E420" i="41"/>
  <c r="F420" i="41" s="1"/>
  <c r="Z419" i="41"/>
  <c r="Z476" i="41"/>
  <c r="E477" i="41"/>
  <c r="F477" i="41" s="1"/>
  <c r="E534" i="41"/>
  <c r="F534" i="41" s="1"/>
  <c r="Z533" i="41"/>
  <c r="Z75" i="41"/>
  <c r="E76" i="41"/>
  <c r="F76" i="41" s="1"/>
  <c r="E592" i="41"/>
  <c r="F592" i="41" s="1"/>
  <c r="Z591" i="41"/>
  <c r="G285" i="41"/>
  <c r="AA285" i="41" s="1"/>
  <c r="AR589" i="41"/>
  <c r="AT588" i="41"/>
  <c r="AS588" i="41"/>
  <c r="G341" i="41"/>
  <c r="AA341" i="41" s="1"/>
  <c r="G36" i="41"/>
  <c r="AA36" i="41" s="1"/>
  <c r="AR382" i="41"/>
  <c r="AT381" i="41"/>
  <c r="AS381" i="41"/>
  <c r="AA11" i="41"/>
  <c r="AJ11" i="41"/>
  <c r="Z457" i="41"/>
  <c r="E458" i="41"/>
  <c r="F458" i="41" s="1"/>
  <c r="AS189" i="41"/>
  <c r="AR190" i="41"/>
  <c r="AT189" i="41"/>
  <c r="E211" i="41"/>
  <c r="F211" i="41" s="1"/>
  <c r="Z210" i="41"/>
  <c r="G207" i="41"/>
  <c r="AA207" i="41" s="1"/>
  <c r="AT286" i="41"/>
  <c r="AR287" i="41"/>
  <c r="AS286" i="41"/>
  <c r="G587" i="41"/>
  <c r="AA587" i="41" s="1"/>
  <c r="AR343" i="41"/>
  <c r="AT342" i="41"/>
  <c r="AS342" i="41"/>
  <c r="E266" i="41"/>
  <c r="F266" i="41" s="1"/>
  <c r="Z265" i="41"/>
  <c r="Z326" i="41"/>
  <c r="E327" i="41"/>
  <c r="F327" i="41" s="1"/>
  <c r="Z192" i="41"/>
  <c r="E193" i="41"/>
  <c r="F193" i="41" s="1"/>
  <c r="AS73" i="41"/>
  <c r="AR74" i="41"/>
  <c r="AT73" i="41"/>
  <c r="Z381" i="41"/>
  <c r="E382" i="41"/>
  <c r="F382" i="41" s="1"/>
  <c r="AT551" i="41"/>
  <c r="AS551" i="41"/>
  <c r="AR552" i="41"/>
  <c r="E344" i="41"/>
  <c r="F344" i="41" s="1"/>
  <c r="Z343" i="41"/>
  <c r="AR209" i="41"/>
  <c r="AT208" i="41"/>
  <c r="AS208" i="41"/>
  <c r="G419" i="41"/>
  <c r="AA419" i="41" s="1"/>
  <c r="AS474" i="41"/>
  <c r="AR475" i="41"/>
  <c r="AT474" i="41"/>
  <c r="E495" i="41"/>
  <c r="F495" i="41" s="1"/>
  <c r="Z494" i="41"/>
  <c r="AT532" i="41"/>
  <c r="AS532" i="41"/>
  <c r="AR533" i="41"/>
  <c r="E133" i="41"/>
  <c r="F133" i="41" s="1"/>
  <c r="Z132" i="41"/>
  <c r="AS304" i="41"/>
  <c r="AR305" i="41"/>
  <c r="AT304" i="41"/>
  <c r="AT131" i="41"/>
  <c r="AS131" i="41"/>
  <c r="AR132" i="41"/>
  <c r="AT170" i="41"/>
  <c r="AS170" i="41"/>
  <c r="AR171" i="41"/>
  <c r="G93" i="41"/>
  <c r="AA93" i="41" s="1"/>
  <c r="E402" i="41"/>
  <c r="F402" i="41" s="1"/>
  <c r="Z401" i="41"/>
  <c r="AT493" i="41"/>
  <c r="AS493" i="41"/>
  <c r="AR494" i="41"/>
  <c r="E553" i="41"/>
  <c r="F553" i="41" s="1"/>
  <c r="Z552" i="41"/>
  <c r="G130" i="41"/>
  <c r="AA130" i="41" s="1"/>
  <c r="AT420" i="41"/>
  <c r="AS420" i="41"/>
  <c r="AR421" i="41"/>
  <c r="G473" i="41"/>
  <c r="AA473" i="41" s="1"/>
  <c r="E287" i="41"/>
  <c r="F287" i="41" s="1"/>
  <c r="Z286" i="41"/>
  <c r="AR95" i="41"/>
  <c r="AS94" i="41"/>
  <c r="AT94" i="41"/>
  <c r="F438" i="41" l="1"/>
  <c r="E439" i="41"/>
  <c r="Z438" i="41"/>
  <c r="G609" i="41"/>
  <c r="AA609" i="41" s="1"/>
  <c r="G114" i="41"/>
  <c r="AA114" i="41" s="1"/>
  <c r="G551" i="41"/>
  <c r="AA551" i="41" s="1"/>
  <c r="G286" i="41"/>
  <c r="AA286" i="41" s="1"/>
  <c r="G322" i="41"/>
  <c r="AA322" i="41" s="1"/>
  <c r="G245" i="41"/>
  <c r="AA245" i="41" s="1"/>
  <c r="G228" i="41"/>
  <c r="AA228" i="41" s="1"/>
  <c r="G170" i="41"/>
  <c r="AA170" i="41" s="1"/>
  <c r="AA12" i="41"/>
  <c r="G131" i="41"/>
  <c r="AA131" i="41" s="1"/>
  <c r="G360" i="41"/>
  <c r="AA360" i="41" s="1"/>
  <c r="G437" i="41"/>
  <c r="AA437" i="41" s="1"/>
  <c r="G455" i="41"/>
  <c r="AA455" i="41" s="1"/>
  <c r="Z37" i="41"/>
  <c r="E38" i="41"/>
  <c r="F38" i="41" s="1"/>
  <c r="G420" i="41"/>
  <c r="AA420" i="41" s="1"/>
  <c r="G474" i="41"/>
  <c r="AA474" i="41" s="1"/>
  <c r="G342" i="41"/>
  <c r="AA342" i="41" s="1"/>
  <c r="Z57" i="41"/>
  <c r="E58" i="41"/>
  <c r="F58" i="41" s="1"/>
  <c r="G493" i="41"/>
  <c r="AA493" i="41" s="1"/>
  <c r="G54" i="41"/>
  <c r="AA54" i="41" s="1"/>
  <c r="Z228" i="41"/>
  <c r="E229" i="41"/>
  <c r="F229" i="41" s="1"/>
  <c r="AR56" i="41"/>
  <c r="AT55" i="41"/>
  <c r="AS55" i="41"/>
  <c r="G189" i="41"/>
  <c r="AA189" i="41" s="1"/>
  <c r="G399" i="41"/>
  <c r="AA399" i="41" s="1"/>
  <c r="AR324" i="41"/>
  <c r="AT323" i="41"/>
  <c r="AS323" i="41"/>
  <c r="G13" i="41"/>
  <c r="AA13" i="41" s="1"/>
  <c r="AT14" i="41"/>
  <c r="AS14" i="41"/>
  <c r="G14" i="41" s="1"/>
  <c r="G264" i="41"/>
  <c r="AA264" i="41" s="1"/>
  <c r="Z592" i="41"/>
  <c r="E593" i="41"/>
  <c r="F593" i="41" s="1"/>
  <c r="AS265" i="41"/>
  <c r="AT265" i="41"/>
  <c r="AR266" i="41"/>
  <c r="Z573" i="41"/>
  <c r="E574" i="41"/>
  <c r="F574" i="41" s="1"/>
  <c r="E155" i="41"/>
  <c r="F155" i="41" s="1"/>
  <c r="Z154" i="41"/>
  <c r="AR39" i="41"/>
  <c r="AT38" i="41"/>
  <c r="AS38" i="41"/>
  <c r="E383" i="41"/>
  <c r="F383" i="41" s="1"/>
  <c r="Z382" i="41"/>
  <c r="Z553" i="41"/>
  <c r="E554" i="41"/>
  <c r="F554" i="41" s="1"/>
  <c r="Z76" i="41"/>
  <c r="E77" i="41"/>
  <c r="F77" i="41" s="1"/>
  <c r="G304" i="41"/>
  <c r="AA304" i="41" s="1"/>
  <c r="G73" i="41"/>
  <c r="AA73" i="41" s="1"/>
  <c r="G569" i="41"/>
  <c r="AA569" i="41" s="1"/>
  <c r="AT514" i="41"/>
  <c r="AS514" i="41"/>
  <c r="AR515" i="41"/>
  <c r="G208" i="41"/>
  <c r="AA208" i="41" s="1"/>
  <c r="G381" i="41"/>
  <c r="AA381" i="41" s="1"/>
  <c r="AR362" i="41"/>
  <c r="AT361" i="41"/>
  <c r="AS361" i="41"/>
  <c r="AT438" i="41"/>
  <c r="AS438" i="41"/>
  <c r="AR439" i="41"/>
  <c r="AT456" i="41"/>
  <c r="AS456" i="41"/>
  <c r="AR457" i="41"/>
  <c r="AT132" i="41"/>
  <c r="AR133" i="41"/>
  <c r="AS132" i="41"/>
  <c r="Z266" i="41"/>
  <c r="E267" i="41"/>
  <c r="F267" i="41" s="1"/>
  <c r="Z534" i="41"/>
  <c r="E535" i="41"/>
  <c r="F535" i="41" s="1"/>
  <c r="Z247" i="41"/>
  <c r="E248" i="41"/>
  <c r="F248" i="41" s="1"/>
  <c r="G513" i="41"/>
  <c r="AA513" i="41" s="1"/>
  <c r="G94" i="41"/>
  <c r="AA94" i="41" s="1"/>
  <c r="AR534" i="41"/>
  <c r="AT533" i="41"/>
  <c r="AS533" i="41"/>
  <c r="AT209" i="41"/>
  <c r="AS209" i="41"/>
  <c r="G209" i="41" s="1"/>
  <c r="AA209" i="41" s="1"/>
  <c r="AR210" i="41"/>
  <c r="AT287" i="41"/>
  <c r="AS287" i="41"/>
  <c r="AR288" i="41"/>
  <c r="AR383" i="41"/>
  <c r="AS382" i="41"/>
  <c r="AT382" i="41"/>
  <c r="E364" i="41"/>
  <c r="F364" i="41" s="1"/>
  <c r="Z363" i="41"/>
  <c r="AS95" i="41"/>
  <c r="AR96" i="41"/>
  <c r="AT95" i="41"/>
  <c r="G532" i="41"/>
  <c r="AA532" i="41" s="1"/>
  <c r="Z193" i="41"/>
  <c r="E194" i="41"/>
  <c r="F194" i="41" s="1"/>
  <c r="E478" i="41"/>
  <c r="F478" i="41" s="1"/>
  <c r="Z477" i="41"/>
  <c r="AT305" i="41"/>
  <c r="AS305" i="41"/>
  <c r="AR306" i="41"/>
  <c r="Z402" i="41"/>
  <c r="E403" i="41"/>
  <c r="F403" i="41" s="1"/>
  <c r="AT400" i="41"/>
  <c r="AS400" i="41"/>
  <c r="AR401" i="41"/>
  <c r="AT475" i="41"/>
  <c r="AS475" i="41"/>
  <c r="AR476" i="41"/>
  <c r="AT115" i="41"/>
  <c r="AS115" i="41"/>
  <c r="AR116" i="41"/>
  <c r="E116" i="41"/>
  <c r="F116" i="41" s="1"/>
  <c r="Z115" i="41"/>
  <c r="AT570" i="41"/>
  <c r="AS570" i="41"/>
  <c r="AR571" i="41"/>
  <c r="E345" i="41"/>
  <c r="F345" i="41" s="1"/>
  <c r="Z344" i="41"/>
  <c r="G588" i="41"/>
  <c r="AA588" i="41" s="1"/>
  <c r="Z173" i="41"/>
  <c r="E174" i="41"/>
  <c r="F174" i="41" s="1"/>
  <c r="E517" i="41"/>
  <c r="F517" i="41" s="1"/>
  <c r="Z516" i="41"/>
  <c r="E611" i="41"/>
  <c r="F611" i="41" s="1"/>
  <c r="Z610" i="41"/>
  <c r="AT190" i="41"/>
  <c r="AS190" i="41"/>
  <c r="AR191" i="41"/>
  <c r="AT343" i="41"/>
  <c r="AS343" i="41"/>
  <c r="AR344" i="41"/>
  <c r="E288" i="41"/>
  <c r="F288" i="41" s="1"/>
  <c r="Z287" i="41"/>
  <c r="AT171" i="41"/>
  <c r="AS171" i="41"/>
  <c r="AR172" i="41"/>
  <c r="AR553" i="41"/>
  <c r="AT552" i="41"/>
  <c r="AS552" i="41"/>
  <c r="Z327" i="41"/>
  <c r="E328" i="41"/>
  <c r="F328" i="41" s="1"/>
  <c r="AR611" i="41"/>
  <c r="AT610" i="41"/>
  <c r="AS610" i="41"/>
  <c r="Z458" i="41"/>
  <c r="E459" i="41"/>
  <c r="F459" i="41" s="1"/>
  <c r="AT74" i="41"/>
  <c r="AS74" i="41"/>
  <c r="G74" i="41" s="1"/>
  <c r="AA74" i="41" s="1"/>
  <c r="AR75" i="41"/>
  <c r="AR247" i="41"/>
  <c r="AS246" i="41"/>
  <c r="AT246" i="41"/>
  <c r="Z495" i="41"/>
  <c r="E496" i="41"/>
  <c r="F496" i="41" s="1"/>
  <c r="Z211" i="41"/>
  <c r="E212" i="41"/>
  <c r="F212" i="41" s="1"/>
  <c r="AT589" i="41"/>
  <c r="AS589" i="41"/>
  <c r="AR590" i="41"/>
  <c r="E421" i="41"/>
  <c r="F421" i="41" s="1"/>
  <c r="Z420" i="41"/>
  <c r="AR152" i="41"/>
  <c r="AS151" i="41"/>
  <c r="AT151" i="41"/>
  <c r="AT494" i="41"/>
  <c r="AS494" i="41"/>
  <c r="G494" i="41" s="1"/>
  <c r="AA494" i="41" s="1"/>
  <c r="AR495" i="41"/>
  <c r="E98" i="41"/>
  <c r="F98" i="41" s="1"/>
  <c r="Z97" i="41"/>
  <c r="Z133" i="41"/>
  <c r="E134" i="41"/>
  <c r="F134" i="41" s="1"/>
  <c r="AR422" i="41"/>
  <c r="AT421" i="41"/>
  <c r="AS421" i="41"/>
  <c r="E306" i="41"/>
  <c r="F306" i="41" s="1"/>
  <c r="Z305" i="41"/>
  <c r="G37" i="41"/>
  <c r="AA37" i="41" s="1"/>
  <c r="G150" i="41"/>
  <c r="AA150" i="41" s="1"/>
  <c r="AT229" i="41"/>
  <c r="AS229" i="41"/>
  <c r="AR230" i="41"/>
  <c r="F439" i="41" l="1"/>
  <c r="Z439" i="41"/>
  <c r="E440" i="41"/>
  <c r="G552" i="41"/>
  <c r="AA552" i="41" s="1"/>
  <c r="G514" i="41"/>
  <c r="AA514" i="41" s="1"/>
  <c r="G305" i="41"/>
  <c r="AA305" i="41" s="1"/>
  <c r="G287" i="41"/>
  <c r="AA287" i="41" s="1"/>
  <c r="G456" i="41"/>
  <c r="AA456" i="41" s="1"/>
  <c r="G610" i="41"/>
  <c r="AA610" i="41" s="1"/>
  <c r="G55" i="41"/>
  <c r="AA55" i="41" s="1"/>
  <c r="AJ13" i="41"/>
  <c r="G132" i="41"/>
  <c r="AA132" i="41" s="1"/>
  <c r="G38" i="41"/>
  <c r="AA38" i="41" s="1"/>
  <c r="G343" i="41"/>
  <c r="AA343" i="41" s="1"/>
  <c r="G229" i="41"/>
  <c r="AA229" i="41" s="1"/>
  <c r="Z38" i="41"/>
  <c r="E39" i="41"/>
  <c r="F39" i="41" s="1"/>
  <c r="AT56" i="41"/>
  <c r="AS56" i="41"/>
  <c r="AR57" i="41"/>
  <c r="G246" i="41"/>
  <c r="AA246" i="41" s="1"/>
  <c r="G115" i="41"/>
  <c r="AA115" i="41" s="1"/>
  <c r="Z58" i="41"/>
  <c r="E59" i="41"/>
  <c r="F59" i="41" s="1"/>
  <c r="G171" i="41"/>
  <c r="AA171" i="41" s="1"/>
  <c r="G361" i="41"/>
  <c r="AA361" i="41" s="1"/>
  <c r="G323" i="41"/>
  <c r="AA323" i="41" s="1"/>
  <c r="E230" i="41"/>
  <c r="F230" i="41" s="1"/>
  <c r="Z229" i="41"/>
  <c r="G265" i="41"/>
  <c r="AA265" i="41" s="1"/>
  <c r="AT324" i="41"/>
  <c r="AS324" i="41"/>
  <c r="AR325" i="41"/>
  <c r="AR535" i="41"/>
  <c r="AT534" i="41"/>
  <c r="AS534" i="41"/>
  <c r="E307" i="41"/>
  <c r="F307" i="41" s="1"/>
  <c r="Z306" i="41"/>
  <c r="E329" i="41"/>
  <c r="F329" i="41" s="1"/>
  <c r="Z328" i="41"/>
  <c r="G421" i="41"/>
  <c r="AA421" i="41" s="1"/>
  <c r="Z611" i="41"/>
  <c r="E612" i="41"/>
  <c r="F612" i="41" s="1"/>
  <c r="E117" i="41"/>
  <c r="F117" i="41" s="1"/>
  <c r="Z116" i="41"/>
  <c r="AR440" i="41"/>
  <c r="AT439" i="41"/>
  <c r="AS439" i="41"/>
  <c r="G439" i="41" s="1"/>
  <c r="AA439" i="41" s="1"/>
  <c r="Z155" i="41"/>
  <c r="E156" i="41"/>
  <c r="F156" i="41" s="1"/>
  <c r="E575" i="41"/>
  <c r="F575" i="41" s="1"/>
  <c r="Z574" i="41"/>
  <c r="AR477" i="41"/>
  <c r="AT476" i="41"/>
  <c r="AS476" i="41"/>
  <c r="G476" i="41" s="1"/>
  <c r="AA476" i="41" s="1"/>
  <c r="G382" i="41"/>
  <c r="AA382" i="41" s="1"/>
  <c r="AT266" i="41"/>
  <c r="AR267" i="41"/>
  <c r="AS266" i="41"/>
  <c r="AS306" i="41"/>
  <c r="AR307" i="41"/>
  <c r="AT306" i="41"/>
  <c r="AR554" i="41"/>
  <c r="AT553" i="41"/>
  <c r="AS553" i="41"/>
  <c r="AT247" i="41"/>
  <c r="AS247" i="41"/>
  <c r="AR248" i="41"/>
  <c r="E518" i="41"/>
  <c r="F518" i="41" s="1"/>
  <c r="Z517" i="41"/>
  <c r="E175" i="41"/>
  <c r="F175" i="41" s="1"/>
  <c r="Z174" i="41"/>
  <c r="G475" i="41"/>
  <c r="AA475" i="41" s="1"/>
  <c r="E479" i="41"/>
  <c r="F479" i="41" s="1"/>
  <c r="Z478" i="41"/>
  <c r="AT383" i="41"/>
  <c r="AR384" i="41"/>
  <c r="AS383" i="41"/>
  <c r="G383" i="41" s="1"/>
  <c r="AA383" i="41" s="1"/>
  <c r="Z535" i="41"/>
  <c r="E536" i="41"/>
  <c r="F536" i="41" s="1"/>
  <c r="AR363" i="41"/>
  <c r="AT362" i="41"/>
  <c r="AS362" i="41"/>
  <c r="G362" i="41" s="1"/>
  <c r="AA362" i="41" s="1"/>
  <c r="AT422" i="41"/>
  <c r="AS422" i="41"/>
  <c r="AR423" i="41"/>
  <c r="AS152" i="41"/>
  <c r="AR153" i="41"/>
  <c r="AT152" i="41"/>
  <c r="E78" i="41"/>
  <c r="F78" i="41" s="1"/>
  <c r="Z77" i="41"/>
  <c r="Z134" i="41"/>
  <c r="E135" i="41"/>
  <c r="F135" i="41" s="1"/>
  <c r="Z421" i="41"/>
  <c r="E422" i="41"/>
  <c r="F422" i="41" s="1"/>
  <c r="E460" i="41"/>
  <c r="F460" i="41" s="1"/>
  <c r="Z459" i="41"/>
  <c r="AR289" i="41"/>
  <c r="AT288" i="41"/>
  <c r="AS288" i="41"/>
  <c r="Z554" i="41"/>
  <c r="E555" i="41"/>
  <c r="F555" i="41" s="1"/>
  <c r="AR458" i="41"/>
  <c r="AT457" i="41"/>
  <c r="AS457" i="41"/>
  <c r="Z496" i="41"/>
  <c r="E497" i="41"/>
  <c r="F497" i="41" s="1"/>
  <c r="AT590" i="41"/>
  <c r="AS590" i="41"/>
  <c r="G590" i="41" s="1"/>
  <c r="AA590" i="41" s="1"/>
  <c r="AR591" i="41"/>
  <c r="E195" i="41"/>
  <c r="F195" i="41" s="1"/>
  <c r="Z194" i="41"/>
  <c r="E268" i="41"/>
  <c r="F268" i="41" s="1"/>
  <c r="Z267" i="41"/>
  <c r="AT116" i="41"/>
  <c r="AS116" i="41"/>
  <c r="G116" i="41" s="1"/>
  <c r="AA116" i="41" s="1"/>
  <c r="AR117" i="41"/>
  <c r="AR173" i="41"/>
  <c r="AS172" i="41"/>
  <c r="AT172" i="41"/>
  <c r="AR76" i="41"/>
  <c r="AT75" i="41"/>
  <c r="AS75" i="41"/>
  <c r="AT401" i="41"/>
  <c r="AR402" i="41"/>
  <c r="AS401" i="41"/>
  <c r="AT230" i="41"/>
  <c r="AS230" i="41"/>
  <c r="AR231" i="41"/>
  <c r="Z98" i="41"/>
  <c r="E99" i="41"/>
  <c r="F99" i="41" s="1"/>
  <c r="G589" i="41"/>
  <c r="AA589" i="41" s="1"/>
  <c r="AT344" i="41"/>
  <c r="AR345" i="41"/>
  <c r="AS344" i="41"/>
  <c r="G400" i="41"/>
  <c r="AA400" i="41" s="1"/>
  <c r="E594" i="41"/>
  <c r="F594" i="41" s="1"/>
  <c r="Z593" i="41"/>
  <c r="AR211" i="41"/>
  <c r="AT210" i="41"/>
  <c r="AS210" i="41"/>
  <c r="AR516" i="41"/>
  <c r="AT515" i="41"/>
  <c r="AS515" i="41"/>
  <c r="G515" i="41" s="1"/>
  <c r="AA515" i="41" s="1"/>
  <c r="E384" i="41"/>
  <c r="F384" i="41" s="1"/>
  <c r="Z383" i="41"/>
  <c r="E249" i="41"/>
  <c r="F249" i="41" s="1"/>
  <c r="Z248" i="41"/>
  <c r="E346" i="41"/>
  <c r="F346" i="41" s="1"/>
  <c r="Z345" i="41"/>
  <c r="E365" i="41"/>
  <c r="F365" i="41" s="1"/>
  <c r="Z364" i="41"/>
  <c r="Z212" i="41"/>
  <c r="E213" i="41"/>
  <c r="F213" i="41" s="1"/>
  <c r="AR612" i="41"/>
  <c r="AT611" i="41"/>
  <c r="AS611" i="41"/>
  <c r="AT191" i="41"/>
  <c r="AS191" i="41"/>
  <c r="AR192" i="41"/>
  <c r="AT571" i="41"/>
  <c r="AR572" i="41"/>
  <c r="AS571" i="41"/>
  <c r="Z403" i="41"/>
  <c r="E404" i="41"/>
  <c r="F404" i="41" s="1"/>
  <c r="AT96" i="41"/>
  <c r="AS96" i="41"/>
  <c r="AR97" i="41"/>
  <c r="AR134" i="41"/>
  <c r="AT133" i="41"/>
  <c r="AS133" i="41"/>
  <c r="AJ14" i="41"/>
  <c r="AA14" i="41"/>
  <c r="AS39" i="41"/>
  <c r="AT39" i="41"/>
  <c r="AR40" i="41"/>
  <c r="G438" i="41"/>
  <c r="AA438" i="41" s="1"/>
  <c r="G151" i="41"/>
  <c r="AA151" i="41" s="1"/>
  <c r="Z288" i="41"/>
  <c r="E289" i="41"/>
  <c r="F289" i="41" s="1"/>
  <c r="AR496" i="41"/>
  <c r="AS495" i="41"/>
  <c r="AT495" i="41"/>
  <c r="G190" i="41"/>
  <c r="AA190" i="41" s="1"/>
  <c r="G570" i="41"/>
  <c r="AA570" i="41" s="1"/>
  <c r="G95" i="41"/>
  <c r="AA95" i="41" s="1"/>
  <c r="G533" i="41"/>
  <c r="AA533" i="41" s="1"/>
  <c r="F440" i="41" l="1"/>
  <c r="Z440" i="41"/>
  <c r="E441" i="41"/>
  <c r="G266" i="41"/>
  <c r="AA266" i="41" s="1"/>
  <c r="G75" i="41"/>
  <c r="AA75" i="41" s="1"/>
  <c r="G56" i="41"/>
  <c r="AA56" i="41" s="1"/>
  <c r="G96" i="41"/>
  <c r="AA96" i="41" s="1"/>
  <c r="G210" i="41"/>
  <c r="AA210" i="41" s="1"/>
  <c r="G571" i="41"/>
  <c r="AA571" i="41" s="1"/>
  <c r="G457" i="41"/>
  <c r="AA457" i="41" s="1"/>
  <c r="G553" i="41"/>
  <c r="AA553" i="41" s="1"/>
  <c r="E40" i="41"/>
  <c r="F40" i="41" s="1"/>
  <c r="Z39" i="41"/>
  <c r="G247" i="41"/>
  <c r="AA247" i="41" s="1"/>
  <c r="G133" i="41"/>
  <c r="AA133" i="41" s="1"/>
  <c r="Z59" i="41"/>
  <c r="E60" i="41"/>
  <c r="F60" i="41" s="1"/>
  <c r="Z230" i="41"/>
  <c r="E231" i="41"/>
  <c r="F231" i="41" s="1"/>
  <c r="AR58" i="41"/>
  <c r="AS57" i="41"/>
  <c r="AT57" i="41"/>
  <c r="AR326" i="41"/>
  <c r="AS325" i="41"/>
  <c r="AT325" i="41"/>
  <c r="G324" i="41"/>
  <c r="AA324" i="41" s="1"/>
  <c r="G39" i="41"/>
  <c r="AA39" i="41" s="1"/>
  <c r="AS477" i="41"/>
  <c r="AT477" i="41"/>
  <c r="AR478" i="41"/>
  <c r="AR118" i="41"/>
  <c r="AT117" i="41"/>
  <c r="AS117" i="41"/>
  <c r="Z99" i="41"/>
  <c r="E100" i="41"/>
  <c r="F100" i="41" s="1"/>
  <c r="AR497" i="41"/>
  <c r="AT496" i="41"/>
  <c r="AS496" i="41"/>
  <c r="AT231" i="41"/>
  <c r="AS231" i="41"/>
  <c r="AR232" i="41"/>
  <c r="Z268" i="41"/>
  <c r="E269" i="41"/>
  <c r="F269" i="41" s="1"/>
  <c r="AT384" i="41"/>
  <c r="AS384" i="41"/>
  <c r="AR385" i="41"/>
  <c r="Z156" i="41"/>
  <c r="E157" i="41"/>
  <c r="F157" i="41" s="1"/>
  <c r="E250" i="41"/>
  <c r="F250" i="41" s="1"/>
  <c r="Z249" i="41"/>
  <c r="E537" i="41"/>
  <c r="F537" i="41" s="1"/>
  <c r="Z536" i="41"/>
  <c r="AT516" i="41"/>
  <c r="AS516" i="41"/>
  <c r="AR517" i="41"/>
  <c r="G230" i="41"/>
  <c r="AA230" i="41" s="1"/>
  <c r="G288" i="41"/>
  <c r="AA288" i="41" s="1"/>
  <c r="AT153" i="41"/>
  <c r="AS153" i="41"/>
  <c r="AR154" i="41"/>
  <c r="AS554" i="41"/>
  <c r="AR555" i="41"/>
  <c r="AT554" i="41"/>
  <c r="E330" i="41"/>
  <c r="F330" i="41" s="1"/>
  <c r="Z329" i="41"/>
  <c r="E405" i="41"/>
  <c r="F405" i="41" s="1"/>
  <c r="Z404" i="41"/>
  <c r="E366" i="41"/>
  <c r="F366" i="41" s="1"/>
  <c r="Z365" i="41"/>
  <c r="G152" i="41"/>
  <c r="AA152" i="41" s="1"/>
  <c r="AS458" i="41"/>
  <c r="AT458" i="41"/>
  <c r="AR459" i="41"/>
  <c r="Z289" i="41"/>
  <c r="E290" i="41"/>
  <c r="F290" i="41" s="1"/>
  <c r="G401" i="41"/>
  <c r="AA401" i="41" s="1"/>
  <c r="AT289" i="41"/>
  <c r="AR290" i="41"/>
  <c r="AS289" i="41"/>
  <c r="AT307" i="41"/>
  <c r="AR308" i="41"/>
  <c r="AS307" i="41"/>
  <c r="AT173" i="41"/>
  <c r="AS173" i="41"/>
  <c r="G173" i="41" s="1"/>
  <c r="AA173" i="41" s="1"/>
  <c r="AR174" i="41"/>
  <c r="AT612" i="41"/>
  <c r="AS612" i="41"/>
  <c r="AR613" i="41"/>
  <c r="E385" i="41"/>
  <c r="F385" i="41" s="1"/>
  <c r="Z384" i="41"/>
  <c r="G495" i="41"/>
  <c r="AA495" i="41" s="1"/>
  <c r="Z346" i="41"/>
  <c r="E347" i="41"/>
  <c r="F347" i="41" s="1"/>
  <c r="AR212" i="41"/>
  <c r="AT211" i="41"/>
  <c r="AS211" i="41"/>
  <c r="AR403" i="41"/>
  <c r="AS402" i="41"/>
  <c r="AT402" i="41"/>
  <c r="E196" i="41"/>
  <c r="F196" i="41" s="1"/>
  <c r="Z195" i="41"/>
  <c r="Z479" i="41"/>
  <c r="E480" i="41"/>
  <c r="F480" i="41" s="1"/>
  <c r="G306" i="41"/>
  <c r="AA306" i="41" s="1"/>
  <c r="AR441" i="41"/>
  <c r="AT440" i="41"/>
  <c r="AS440" i="41"/>
  <c r="AT248" i="41"/>
  <c r="AS248" i="41"/>
  <c r="AR249" i="41"/>
  <c r="AT97" i="41"/>
  <c r="AS97" i="41"/>
  <c r="G97" i="41" s="1"/>
  <c r="AA97" i="41" s="1"/>
  <c r="AR98" i="41"/>
  <c r="AT591" i="41"/>
  <c r="AS591" i="41"/>
  <c r="AR592" i="41"/>
  <c r="AR573" i="41"/>
  <c r="AT572" i="41"/>
  <c r="AS572" i="41"/>
  <c r="AT40" i="41"/>
  <c r="AS40" i="41"/>
  <c r="AR41" i="41"/>
  <c r="Z460" i="41"/>
  <c r="E461" i="41"/>
  <c r="F461" i="41" s="1"/>
  <c r="AT423" i="41"/>
  <c r="AS423" i="41"/>
  <c r="AR424" i="41"/>
  <c r="AT267" i="41"/>
  <c r="AS267" i="41"/>
  <c r="AR268" i="41"/>
  <c r="E308" i="41"/>
  <c r="F308" i="41" s="1"/>
  <c r="Z307" i="41"/>
  <c r="AR193" i="41"/>
  <c r="AS192" i="41"/>
  <c r="AT192" i="41"/>
  <c r="E595" i="41"/>
  <c r="F595" i="41" s="1"/>
  <c r="Z594" i="41"/>
  <c r="G422" i="41"/>
  <c r="AA422" i="41" s="1"/>
  <c r="Z117" i="41"/>
  <c r="E118" i="41"/>
  <c r="F118" i="41" s="1"/>
  <c r="AS363" i="41"/>
  <c r="AT363" i="41"/>
  <c r="AR364" i="41"/>
  <c r="AT134" i="41"/>
  <c r="AS134" i="41"/>
  <c r="AR135" i="41"/>
  <c r="E576" i="41"/>
  <c r="F576" i="41" s="1"/>
  <c r="Z575" i="41"/>
  <c r="G191" i="41"/>
  <c r="AA191" i="41" s="1"/>
  <c r="AT76" i="41"/>
  <c r="AR77" i="41"/>
  <c r="AS76" i="41"/>
  <c r="E423" i="41"/>
  <c r="F423" i="41" s="1"/>
  <c r="Z422" i="41"/>
  <c r="E176" i="41"/>
  <c r="F176" i="41" s="1"/>
  <c r="Z175" i="41"/>
  <c r="G534" i="41"/>
  <c r="AA534" i="41" s="1"/>
  <c r="E214" i="41"/>
  <c r="F214" i="41" s="1"/>
  <c r="Z213" i="41"/>
  <c r="G344" i="41"/>
  <c r="AA344" i="41" s="1"/>
  <c r="E498" i="41"/>
  <c r="F498" i="41" s="1"/>
  <c r="Z497" i="41"/>
  <c r="Z612" i="41"/>
  <c r="E613" i="41"/>
  <c r="F613" i="41" s="1"/>
  <c r="E519" i="41"/>
  <c r="F519" i="41" s="1"/>
  <c r="Z518" i="41"/>
  <c r="E556" i="41"/>
  <c r="F556" i="41" s="1"/>
  <c r="Z555" i="41"/>
  <c r="E79" i="41"/>
  <c r="F79" i="41" s="1"/>
  <c r="Z78" i="41"/>
  <c r="G611" i="41"/>
  <c r="AA611" i="41" s="1"/>
  <c r="AR346" i="41"/>
  <c r="AT345" i="41"/>
  <c r="AS345" i="41"/>
  <c r="G172" i="41"/>
  <c r="AA172" i="41" s="1"/>
  <c r="E136" i="41"/>
  <c r="F136" i="41" s="1"/>
  <c r="Z135" i="41"/>
  <c r="AT535" i="41"/>
  <c r="AS535" i="41"/>
  <c r="AR536" i="41"/>
  <c r="F441" i="41" l="1"/>
  <c r="E442" i="41"/>
  <c r="Z441" i="41"/>
  <c r="G289" i="41"/>
  <c r="AA289" i="41" s="1"/>
  <c r="G572" i="41"/>
  <c r="AA572" i="41" s="1"/>
  <c r="G117" i="41"/>
  <c r="AA117" i="41" s="1"/>
  <c r="G384" i="41"/>
  <c r="AA384" i="41" s="1"/>
  <c r="G307" i="41"/>
  <c r="AA307" i="41" s="1"/>
  <c r="G591" i="41"/>
  <c r="AA591" i="41" s="1"/>
  <c r="G612" i="41"/>
  <c r="AA612" i="41" s="1"/>
  <c r="G267" i="41"/>
  <c r="AA267" i="41" s="1"/>
  <c r="G76" i="41"/>
  <c r="AA76" i="41" s="1"/>
  <c r="G345" i="41"/>
  <c r="AA345" i="41" s="1"/>
  <c r="G440" i="41"/>
  <c r="AA440" i="41" s="1"/>
  <c r="G211" i="41"/>
  <c r="AA211" i="41" s="1"/>
  <c r="G231" i="41"/>
  <c r="AA231" i="41" s="1"/>
  <c r="E41" i="41"/>
  <c r="F41" i="41" s="1"/>
  <c r="Z40" i="41"/>
  <c r="G325" i="41"/>
  <c r="AA325" i="41" s="1"/>
  <c r="G248" i="41"/>
  <c r="AA248" i="41" s="1"/>
  <c r="AS326" i="41"/>
  <c r="AT326" i="41"/>
  <c r="AR327" i="41"/>
  <c r="G57" i="41"/>
  <c r="AA57" i="41" s="1"/>
  <c r="G402" i="41"/>
  <c r="AA402" i="41" s="1"/>
  <c r="AR59" i="41"/>
  <c r="AS58" i="41"/>
  <c r="AT58" i="41"/>
  <c r="E232" i="41"/>
  <c r="F232" i="41" s="1"/>
  <c r="Z231" i="41"/>
  <c r="G535" i="41"/>
  <c r="AA535" i="41" s="1"/>
  <c r="G192" i="41"/>
  <c r="AA192" i="41" s="1"/>
  <c r="E61" i="41"/>
  <c r="F61" i="41" s="1"/>
  <c r="Z60" i="41"/>
  <c r="G496" i="41"/>
  <c r="AA496" i="41" s="1"/>
  <c r="AT536" i="41"/>
  <c r="AS536" i="41"/>
  <c r="AR537" i="41"/>
  <c r="E557" i="41"/>
  <c r="F557" i="41" s="1"/>
  <c r="Z556" i="41"/>
  <c r="G134" i="41"/>
  <c r="AA134" i="41" s="1"/>
  <c r="Z308" i="41"/>
  <c r="E309" i="41"/>
  <c r="F309" i="41" s="1"/>
  <c r="AR574" i="41"/>
  <c r="AT573" i="41"/>
  <c r="AS573" i="41"/>
  <c r="E406" i="41"/>
  <c r="F406" i="41" s="1"/>
  <c r="Z405" i="41"/>
  <c r="G516" i="41"/>
  <c r="AA516" i="41" s="1"/>
  <c r="AR269" i="41"/>
  <c r="AT268" i="41"/>
  <c r="AS268" i="41"/>
  <c r="E424" i="41"/>
  <c r="F424" i="41" s="1"/>
  <c r="Z423" i="41"/>
  <c r="AS424" i="41"/>
  <c r="AR425" i="41"/>
  <c r="AT424" i="41"/>
  <c r="E386" i="41"/>
  <c r="F386" i="41" s="1"/>
  <c r="Z385" i="41"/>
  <c r="AT77" i="41"/>
  <c r="AS77" i="41"/>
  <c r="AR78" i="41"/>
  <c r="Z118" i="41"/>
  <c r="E119" i="41"/>
  <c r="F119" i="41" s="1"/>
  <c r="G423" i="41"/>
  <c r="AA423" i="41" s="1"/>
  <c r="Z196" i="41"/>
  <c r="E197" i="41"/>
  <c r="F197" i="41" s="1"/>
  <c r="G458" i="41"/>
  <c r="AA458" i="41" s="1"/>
  <c r="AT497" i="41"/>
  <c r="AS497" i="41"/>
  <c r="AR498" i="41"/>
  <c r="Z176" i="41"/>
  <c r="E177" i="41"/>
  <c r="F177" i="41" s="1"/>
  <c r="AR250" i="41"/>
  <c r="AS249" i="41"/>
  <c r="AT249" i="41"/>
  <c r="AT174" i="41"/>
  <c r="AS174" i="41"/>
  <c r="AR175" i="41"/>
  <c r="Z250" i="41"/>
  <c r="E251" i="41"/>
  <c r="F251" i="41" s="1"/>
  <c r="Z519" i="41"/>
  <c r="E520" i="41"/>
  <c r="F520" i="41" s="1"/>
  <c r="AR99" i="41"/>
  <c r="AS98" i="41"/>
  <c r="AT98" i="41"/>
  <c r="AT459" i="41"/>
  <c r="AR460" i="41"/>
  <c r="AS459" i="41"/>
  <c r="AT555" i="41"/>
  <c r="AS555" i="41"/>
  <c r="AR556" i="41"/>
  <c r="E158" i="41"/>
  <c r="F158" i="41" s="1"/>
  <c r="Z157" i="41"/>
  <c r="E101" i="41"/>
  <c r="F101" i="41" s="1"/>
  <c r="Z100" i="41"/>
  <c r="E137" i="41"/>
  <c r="F137" i="41" s="1"/>
  <c r="Z136" i="41"/>
  <c r="AT346" i="41"/>
  <c r="AR347" i="41"/>
  <c r="AS346" i="41"/>
  <c r="E499" i="41"/>
  <c r="F499" i="41" s="1"/>
  <c r="Z498" i="41"/>
  <c r="Z461" i="41"/>
  <c r="E462" i="41"/>
  <c r="F462" i="41" s="1"/>
  <c r="AT403" i="41"/>
  <c r="AS403" i="41"/>
  <c r="G403" i="41" s="1"/>
  <c r="AA403" i="41" s="1"/>
  <c r="AR404" i="41"/>
  <c r="G554" i="41"/>
  <c r="AA554" i="41" s="1"/>
  <c r="Z330" i="41"/>
  <c r="E331" i="41"/>
  <c r="F331" i="41" s="1"/>
  <c r="AT154" i="41"/>
  <c r="AS154" i="41"/>
  <c r="AR155" i="41"/>
  <c r="AR593" i="41"/>
  <c r="AS592" i="41"/>
  <c r="AT592" i="41"/>
  <c r="E596" i="41"/>
  <c r="F596" i="41" s="1"/>
  <c r="Z595" i="41"/>
  <c r="AS41" i="41"/>
  <c r="AT41" i="41"/>
  <c r="AR42" i="41"/>
  <c r="AT308" i="41"/>
  <c r="AS308" i="41"/>
  <c r="AR309" i="41"/>
  <c r="G153" i="41"/>
  <c r="AA153" i="41" s="1"/>
  <c r="AR386" i="41"/>
  <c r="AS385" i="41"/>
  <c r="AT385" i="41"/>
  <c r="Z79" i="41"/>
  <c r="E80" i="41"/>
  <c r="F80" i="41" s="1"/>
  <c r="G40" i="41"/>
  <c r="AA40" i="41" s="1"/>
  <c r="AT441" i="41"/>
  <c r="AS441" i="41"/>
  <c r="AR442" i="41"/>
  <c r="AT212" i="41"/>
  <c r="AS212" i="41"/>
  <c r="AR213" i="41"/>
  <c r="AR119" i="41"/>
  <c r="AS118" i="41"/>
  <c r="AT118" i="41"/>
  <c r="AR233" i="41"/>
  <c r="AT232" i="41"/>
  <c r="AS232" i="41"/>
  <c r="AT364" i="41"/>
  <c r="AR365" i="41"/>
  <c r="AS364" i="41"/>
  <c r="E348" i="41"/>
  <c r="F348" i="41" s="1"/>
  <c r="Z347" i="41"/>
  <c r="Z366" i="41"/>
  <c r="E367" i="41"/>
  <c r="F367" i="41" s="1"/>
  <c r="AS478" i="41"/>
  <c r="AR479" i="41"/>
  <c r="AT478" i="41"/>
  <c r="E291" i="41"/>
  <c r="F291" i="41" s="1"/>
  <c r="Z290" i="41"/>
  <c r="E614" i="41"/>
  <c r="F614" i="41" s="1"/>
  <c r="Z613" i="41"/>
  <c r="Z214" i="41"/>
  <c r="E215" i="41"/>
  <c r="F215" i="41" s="1"/>
  <c r="Z576" i="41"/>
  <c r="E577" i="41"/>
  <c r="F577" i="41" s="1"/>
  <c r="AS193" i="41"/>
  <c r="AR194" i="41"/>
  <c r="AT193" i="41"/>
  <c r="Z480" i="41"/>
  <c r="E481" i="41"/>
  <c r="F481" i="41" s="1"/>
  <c r="AT290" i="41"/>
  <c r="AR291" i="41"/>
  <c r="AS290" i="41"/>
  <c r="Z269" i="41"/>
  <c r="E270" i="41"/>
  <c r="F270" i="41" s="1"/>
  <c r="G363" i="41"/>
  <c r="AA363" i="41" s="1"/>
  <c r="AT613" i="41"/>
  <c r="AS613" i="41"/>
  <c r="AR614" i="41"/>
  <c r="E538" i="41"/>
  <c r="F538" i="41" s="1"/>
  <c r="Z537" i="41"/>
  <c r="AT135" i="41"/>
  <c r="AS135" i="41"/>
  <c r="AR136" i="41"/>
  <c r="AT517" i="41"/>
  <c r="AS517" i="41"/>
  <c r="AR518" i="41"/>
  <c r="G477" i="41"/>
  <c r="AA477" i="41" s="1"/>
  <c r="F442" i="41" l="1"/>
  <c r="Z442" i="41"/>
  <c r="E443" i="41"/>
  <c r="G613" i="41"/>
  <c r="AA613" i="41" s="1"/>
  <c r="G459" i="41"/>
  <c r="AA459" i="41" s="1"/>
  <c r="G174" i="41"/>
  <c r="AA174" i="41" s="1"/>
  <c r="G154" i="41"/>
  <c r="AA154" i="41" s="1"/>
  <c r="G308" i="41"/>
  <c r="AA308" i="41" s="1"/>
  <c r="G497" i="41"/>
  <c r="AA497" i="41" s="1"/>
  <c r="G573" i="41"/>
  <c r="AA573" i="41" s="1"/>
  <c r="G555" i="41"/>
  <c r="AA555" i="41" s="1"/>
  <c r="G135" i="41"/>
  <c r="AA135" i="41" s="1"/>
  <c r="G232" i="41"/>
  <c r="AA232" i="41" s="1"/>
  <c r="G536" i="41"/>
  <c r="AA536" i="41" s="1"/>
  <c r="G77" i="41"/>
  <c r="AA77" i="41" s="1"/>
  <c r="G326" i="41"/>
  <c r="AA326" i="41" s="1"/>
  <c r="E42" i="41"/>
  <c r="F42" i="41" s="1"/>
  <c r="Z41" i="41"/>
  <c r="G249" i="41"/>
  <c r="AA249" i="41" s="1"/>
  <c r="E233" i="41"/>
  <c r="F233" i="41" s="1"/>
  <c r="Z232" i="41"/>
  <c r="G58" i="41"/>
  <c r="AA58" i="41" s="1"/>
  <c r="AT59" i="41"/>
  <c r="AS59" i="41"/>
  <c r="AR60" i="41"/>
  <c r="G441" i="41"/>
  <c r="AA441" i="41" s="1"/>
  <c r="AR328" i="41"/>
  <c r="AT327" i="41"/>
  <c r="AS327" i="41"/>
  <c r="E62" i="41"/>
  <c r="F62" i="41" s="1"/>
  <c r="Z61" i="41"/>
  <c r="G478" i="41"/>
  <c r="AA478" i="41" s="1"/>
  <c r="G592" i="41"/>
  <c r="AA592" i="41" s="1"/>
  <c r="G290" i="41"/>
  <c r="AA290" i="41" s="1"/>
  <c r="G98" i="41"/>
  <c r="AA98" i="41" s="1"/>
  <c r="E521" i="41"/>
  <c r="F521" i="41" s="1"/>
  <c r="Z520" i="41"/>
  <c r="G517" i="41"/>
  <c r="AA517" i="41" s="1"/>
  <c r="E271" i="41"/>
  <c r="F271" i="41" s="1"/>
  <c r="Z270" i="41"/>
  <c r="G364" i="41"/>
  <c r="AA364" i="41" s="1"/>
  <c r="E387" i="41"/>
  <c r="F387" i="41" s="1"/>
  <c r="Z386" i="41"/>
  <c r="AT574" i="41"/>
  <c r="AS574" i="41"/>
  <c r="AR575" i="41"/>
  <c r="E310" i="41"/>
  <c r="F310" i="41" s="1"/>
  <c r="Z309" i="41"/>
  <c r="AR443" i="41"/>
  <c r="AT442" i="41"/>
  <c r="AS442" i="41"/>
  <c r="AT136" i="41"/>
  <c r="AS136" i="41"/>
  <c r="AR137" i="41"/>
  <c r="E252" i="41"/>
  <c r="F252" i="41" s="1"/>
  <c r="Z251" i="41"/>
  <c r="AR426" i="41"/>
  <c r="AT425" i="41"/>
  <c r="AS425" i="41"/>
  <c r="AT498" i="41"/>
  <c r="AS498" i="41"/>
  <c r="AR499" i="41"/>
  <c r="AR156" i="41"/>
  <c r="AT155" i="41"/>
  <c r="AS155" i="41"/>
  <c r="G424" i="41"/>
  <c r="AA424" i="41" s="1"/>
  <c r="Z137" i="41"/>
  <c r="E138" i="41"/>
  <c r="F138" i="41" s="1"/>
  <c r="Z215" i="41"/>
  <c r="E216" i="41"/>
  <c r="F216" i="41" s="1"/>
  <c r="Z596" i="41"/>
  <c r="E597" i="41"/>
  <c r="F597" i="41" s="1"/>
  <c r="Z406" i="41"/>
  <c r="E407" i="41"/>
  <c r="F407" i="41" s="1"/>
  <c r="AS99" i="41"/>
  <c r="AR100" i="41"/>
  <c r="AT99" i="41"/>
  <c r="AR519" i="41"/>
  <c r="AT518" i="41"/>
  <c r="AS518" i="41"/>
  <c r="Z462" i="41"/>
  <c r="E463" i="41"/>
  <c r="F463" i="41" s="1"/>
  <c r="E615" i="41"/>
  <c r="F615" i="41" s="1"/>
  <c r="Z614" i="41"/>
  <c r="AS233" i="41"/>
  <c r="AT233" i="41"/>
  <c r="AR234" i="41"/>
  <c r="AT386" i="41"/>
  <c r="AR387" i="41"/>
  <c r="AS386" i="41"/>
  <c r="G386" i="41" s="1"/>
  <c r="AA386" i="41" s="1"/>
  <c r="AR557" i="41"/>
  <c r="AS556" i="41"/>
  <c r="AT556" i="41"/>
  <c r="Z197" i="41"/>
  <c r="E178" i="41"/>
  <c r="F178" i="41" s="1"/>
  <c r="Z177" i="41"/>
  <c r="Z577" i="41"/>
  <c r="E578" i="41"/>
  <c r="F578" i="41" s="1"/>
  <c r="AT404" i="41"/>
  <c r="AS404" i="41"/>
  <c r="AR405" i="41"/>
  <c r="Z348" i="41"/>
  <c r="E349" i="41"/>
  <c r="F349" i="41" s="1"/>
  <c r="G385" i="41"/>
  <c r="AA385" i="41" s="1"/>
  <c r="AR176" i="41"/>
  <c r="AT175" i="41"/>
  <c r="AS175" i="41"/>
  <c r="Z481" i="41"/>
  <c r="E482" i="41"/>
  <c r="F482" i="41" s="1"/>
  <c r="E292" i="41"/>
  <c r="F292" i="41" s="1"/>
  <c r="Z291" i="41"/>
  <c r="Z424" i="41"/>
  <c r="E425" i="41"/>
  <c r="F425" i="41" s="1"/>
  <c r="Z557" i="41"/>
  <c r="E558" i="41"/>
  <c r="F558" i="41" s="1"/>
  <c r="AR79" i="41"/>
  <c r="AT78" i="41"/>
  <c r="AS78" i="41"/>
  <c r="E102" i="41"/>
  <c r="F102" i="41" s="1"/>
  <c r="Z101" i="41"/>
  <c r="Z538" i="41"/>
  <c r="E539" i="41"/>
  <c r="F539" i="41" s="1"/>
  <c r="G118" i="41"/>
  <c r="AA118" i="41" s="1"/>
  <c r="AT309" i="41"/>
  <c r="AS309" i="41"/>
  <c r="AR310" i="41"/>
  <c r="G268" i="41"/>
  <c r="AA268" i="41" s="1"/>
  <c r="E81" i="41"/>
  <c r="F81" i="41" s="1"/>
  <c r="Z80" i="41"/>
  <c r="AT291" i="41"/>
  <c r="AR292" i="41"/>
  <c r="AS291" i="41"/>
  <c r="AR615" i="41"/>
  <c r="AS614" i="41"/>
  <c r="AT614" i="41"/>
  <c r="AR480" i="41"/>
  <c r="AS479" i="41"/>
  <c r="AT479" i="41"/>
  <c r="AT119" i="41"/>
  <c r="AS119" i="41"/>
  <c r="AR120" i="41"/>
  <c r="Z331" i="41"/>
  <c r="Z499" i="41"/>
  <c r="E500" i="41"/>
  <c r="F500" i="41" s="1"/>
  <c r="E120" i="41"/>
  <c r="F120" i="41" s="1"/>
  <c r="Z119" i="41"/>
  <c r="AR538" i="41"/>
  <c r="AT537" i="41"/>
  <c r="AS537" i="41"/>
  <c r="G41" i="41"/>
  <c r="AA41" i="41" s="1"/>
  <c r="AS194" i="41"/>
  <c r="AR195" i="41"/>
  <c r="AT194" i="41"/>
  <c r="AT213" i="41"/>
  <c r="AS213" i="41"/>
  <c r="AR214" i="41"/>
  <c r="G346" i="41"/>
  <c r="AA346" i="41" s="1"/>
  <c r="AS460" i="41"/>
  <c r="AR461" i="41"/>
  <c r="AT460" i="41"/>
  <c r="AS250" i="41"/>
  <c r="AR251" i="41"/>
  <c r="AT250" i="41"/>
  <c r="AT269" i="41"/>
  <c r="AS269" i="41"/>
  <c r="AR270" i="41"/>
  <c r="AR366" i="41"/>
  <c r="AT365" i="41"/>
  <c r="AS365" i="41"/>
  <c r="AT593" i="41"/>
  <c r="AS593" i="41"/>
  <c r="AR594" i="41"/>
  <c r="E159" i="41"/>
  <c r="F159" i="41" s="1"/>
  <c r="Z158" i="41"/>
  <c r="G193" i="41"/>
  <c r="AA193" i="41" s="1"/>
  <c r="E368" i="41"/>
  <c r="F368" i="41" s="1"/>
  <c r="Z367" i="41"/>
  <c r="G212" i="41"/>
  <c r="AA212" i="41" s="1"/>
  <c r="AR43" i="41"/>
  <c r="AT42" i="41"/>
  <c r="AS42" i="41"/>
  <c r="AT347" i="41"/>
  <c r="AS347" i="41"/>
  <c r="AR348" i="41"/>
  <c r="G78" i="41" l="1"/>
  <c r="AA78" i="41" s="1"/>
  <c r="G442" i="41"/>
  <c r="AA442" i="41" s="1"/>
  <c r="F443" i="41"/>
  <c r="E444" i="41"/>
  <c r="Z443" i="41"/>
  <c r="G269" i="41"/>
  <c r="AA269" i="41" s="1"/>
  <c r="G537" i="41"/>
  <c r="AA537" i="41" s="1"/>
  <c r="G518" i="41"/>
  <c r="AA518" i="41" s="1"/>
  <c r="G327" i="41"/>
  <c r="AA327" i="41" s="1"/>
  <c r="G42" i="41"/>
  <c r="AA42" i="41" s="1"/>
  <c r="G291" i="41"/>
  <c r="AA291" i="41" s="1"/>
  <c r="G309" i="41"/>
  <c r="AA309" i="41" s="1"/>
  <c r="G404" i="41"/>
  <c r="AA404" i="41" s="1"/>
  <c r="Z42" i="41"/>
  <c r="E43" i="41"/>
  <c r="F43" i="41" s="1"/>
  <c r="G155" i="41"/>
  <c r="AA155" i="41" s="1"/>
  <c r="G136" i="41"/>
  <c r="AA136" i="41" s="1"/>
  <c r="G347" i="41"/>
  <c r="AA347" i="41" s="1"/>
  <c r="G365" i="41"/>
  <c r="AA365" i="41" s="1"/>
  <c r="G119" i="41"/>
  <c r="AA119" i="41" s="1"/>
  <c r="G99" i="41"/>
  <c r="AA99" i="41" s="1"/>
  <c r="Z62" i="41"/>
  <c r="E63" i="41"/>
  <c r="F63" i="41" s="1"/>
  <c r="AR329" i="41"/>
  <c r="AT328" i="41"/>
  <c r="AS328" i="41"/>
  <c r="G328" i="41" s="1"/>
  <c r="AA328" i="41" s="1"/>
  <c r="G498" i="41"/>
  <c r="AA498" i="41" s="1"/>
  <c r="AT60" i="41"/>
  <c r="AR61" i="41"/>
  <c r="AS60" i="41"/>
  <c r="G59" i="41"/>
  <c r="AA59" i="41" s="1"/>
  <c r="G175" i="41"/>
  <c r="AA175" i="41" s="1"/>
  <c r="G574" i="41"/>
  <c r="AA574" i="41" s="1"/>
  <c r="E234" i="41"/>
  <c r="F234" i="41" s="1"/>
  <c r="Z233" i="41"/>
  <c r="G250" i="41"/>
  <c r="AA250" i="41" s="1"/>
  <c r="AT575" i="41"/>
  <c r="AR576" i="41"/>
  <c r="AS575" i="41"/>
  <c r="AR520" i="41"/>
  <c r="AT519" i="41"/>
  <c r="AS519" i="41"/>
  <c r="G593" i="41"/>
  <c r="AA593" i="41" s="1"/>
  <c r="G213" i="41"/>
  <c r="AA213" i="41" s="1"/>
  <c r="AR558" i="41"/>
  <c r="AT557" i="41"/>
  <c r="AS557" i="41"/>
  <c r="E388" i="41"/>
  <c r="F388" i="41" s="1"/>
  <c r="Z387" i="41"/>
  <c r="E464" i="41"/>
  <c r="F464" i="41" s="1"/>
  <c r="Z463" i="41"/>
  <c r="Z252" i="41"/>
  <c r="E253" i="41"/>
  <c r="F253" i="41" s="1"/>
  <c r="E121" i="41"/>
  <c r="F121" i="41" s="1"/>
  <c r="Z120" i="41"/>
  <c r="Z178" i="41"/>
  <c r="Z500" i="41"/>
  <c r="E501" i="41"/>
  <c r="F501" i="41" s="1"/>
  <c r="AR388" i="41"/>
  <c r="AT387" i="41"/>
  <c r="AS387" i="41"/>
  <c r="AR138" i="41"/>
  <c r="AT137" i="41"/>
  <c r="AS137" i="41"/>
  <c r="E483" i="41"/>
  <c r="F483" i="41" s="1"/>
  <c r="Z482" i="41"/>
  <c r="Z159" i="41"/>
  <c r="E82" i="41"/>
  <c r="F82" i="41" s="1"/>
  <c r="Z81" i="41"/>
  <c r="Z558" i="41"/>
  <c r="E559" i="41"/>
  <c r="F559" i="41" s="1"/>
  <c r="AR406" i="41"/>
  <c r="AT405" i="41"/>
  <c r="AS405" i="41"/>
  <c r="Z216" i="41"/>
  <c r="AR293" i="41"/>
  <c r="AS292" i="41"/>
  <c r="AT292" i="41"/>
  <c r="AR462" i="41"/>
  <c r="AT461" i="41"/>
  <c r="AS461" i="41"/>
  <c r="AT366" i="41"/>
  <c r="AR367" i="41"/>
  <c r="AS366" i="41"/>
  <c r="G194" i="41"/>
  <c r="AA194" i="41" s="1"/>
  <c r="Z425" i="41"/>
  <c r="E426" i="41"/>
  <c r="F426" i="41" s="1"/>
  <c r="AT234" i="41"/>
  <c r="AS234" i="41"/>
  <c r="AR235" i="41"/>
  <c r="Z407" i="41"/>
  <c r="E272" i="41"/>
  <c r="F272" i="41" s="1"/>
  <c r="Z271" i="41"/>
  <c r="Z102" i="41"/>
  <c r="AR80" i="41"/>
  <c r="AS79" i="41"/>
  <c r="AT79" i="41"/>
  <c r="AT120" i="41"/>
  <c r="AS120" i="41"/>
  <c r="AR121" i="41"/>
  <c r="AS270" i="41"/>
  <c r="AR271" i="41"/>
  <c r="AT270" i="41"/>
  <c r="G479" i="41"/>
  <c r="AA479" i="41" s="1"/>
  <c r="AT156" i="41"/>
  <c r="AS156" i="41"/>
  <c r="AR157" i="41"/>
  <c r="G460" i="41"/>
  <c r="AA460" i="41" s="1"/>
  <c r="AT594" i="41"/>
  <c r="AS594" i="41"/>
  <c r="AR595" i="41"/>
  <c r="AT100" i="41"/>
  <c r="AS100" i="41"/>
  <c r="AR101" i="41"/>
  <c r="AR481" i="41"/>
  <c r="AT480" i="41"/>
  <c r="AS480" i="41"/>
  <c r="G233" i="41"/>
  <c r="AA233" i="41" s="1"/>
  <c r="AR500" i="41"/>
  <c r="AS499" i="41"/>
  <c r="AT499" i="41"/>
  <c r="E311" i="41"/>
  <c r="F311" i="41" s="1"/>
  <c r="Z310" i="41"/>
  <c r="AR215" i="41"/>
  <c r="AT214" i="41"/>
  <c r="AS214" i="41"/>
  <c r="AT348" i="41"/>
  <c r="AR349" i="41"/>
  <c r="AS348" i="41"/>
  <c r="Z349" i="41"/>
  <c r="E350" i="41"/>
  <c r="F350" i="41" s="1"/>
  <c r="Z578" i="41"/>
  <c r="Z597" i="41"/>
  <c r="AT443" i="41"/>
  <c r="AS443" i="41"/>
  <c r="AR444" i="41"/>
  <c r="Z368" i="41"/>
  <c r="E369" i="41"/>
  <c r="F369" i="41" s="1"/>
  <c r="AT426" i="41"/>
  <c r="AS426" i="41"/>
  <c r="AR177" i="41"/>
  <c r="AS176" i="41"/>
  <c r="AT176" i="41"/>
  <c r="AR539" i="41"/>
  <c r="AT538" i="41"/>
  <c r="AS538" i="41"/>
  <c r="G614" i="41"/>
  <c r="AA614" i="41" s="1"/>
  <c r="Z539" i="41"/>
  <c r="E540" i="41"/>
  <c r="F540" i="41" s="1"/>
  <c r="Z292" i="41"/>
  <c r="E293" i="41"/>
  <c r="F293" i="41" s="1"/>
  <c r="Z521" i="41"/>
  <c r="Z138" i="41"/>
  <c r="E139" i="41"/>
  <c r="F139" i="41" s="1"/>
  <c r="G556" i="41"/>
  <c r="AA556" i="41" s="1"/>
  <c r="AR196" i="41"/>
  <c r="AT195" i="41"/>
  <c r="AS195" i="41"/>
  <c r="AS310" i="41"/>
  <c r="AR311" i="41"/>
  <c r="AT310" i="41"/>
  <c r="AS43" i="41"/>
  <c r="AT43" i="41"/>
  <c r="AR44" i="41"/>
  <c r="AT251" i="41"/>
  <c r="AS251" i="41"/>
  <c r="AR252" i="41"/>
  <c r="AR616" i="41"/>
  <c r="AT615" i="41"/>
  <c r="AS615" i="41"/>
  <c r="Z615" i="41"/>
  <c r="E616" i="41"/>
  <c r="F616" i="41" s="1"/>
  <c r="G425" i="41"/>
  <c r="AA425" i="41" s="1"/>
  <c r="G60" i="41" l="1"/>
  <c r="AA60" i="41" s="1"/>
  <c r="G366" i="41"/>
  <c r="AA366" i="41" s="1"/>
  <c r="F444" i="41"/>
  <c r="Z444" i="41"/>
  <c r="E445" i="41"/>
  <c r="G594" i="41"/>
  <c r="AA594" i="41" s="1"/>
  <c r="G310" i="41"/>
  <c r="AA310" i="41" s="1"/>
  <c r="G195" i="41"/>
  <c r="AA195" i="41" s="1"/>
  <c r="G538" i="41"/>
  <c r="AA538" i="41" s="1"/>
  <c r="G519" i="41"/>
  <c r="AA519" i="41" s="1"/>
  <c r="G575" i="41"/>
  <c r="AA575" i="41" s="1"/>
  <c r="G137" i="41"/>
  <c r="AA137" i="41" s="1"/>
  <c r="G499" i="41"/>
  <c r="AA499" i="41" s="1"/>
  <c r="E44" i="41"/>
  <c r="F44" i="41" s="1"/>
  <c r="Z43" i="41"/>
  <c r="G156" i="41"/>
  <c r="AA156" i="41" s="1"/>
  <c r="G234" i="41"/>
  <c r="AA234" i="41" s="1"/>
  <c r="G79" i="41"/>
  <c r="AA79" i="41" s="1"/>
  <c r="AS329" i="41"/>
  <c r="AR330" i="41"/>
  <c r="AT329" i="41"/>
  <c r="G251" i="41"/>
  <c r="AA251" i="41" s="1"/>
  <c r="G214" i="41"/>
  <c r="AA214" i="41" s="1"/>
  <c r="Z63" i="41"/>
  <c r="G176" i="41"/>
  <c r="AA176" i="41" s="1"/>
  <c r="AT61" i="41"/>
  <c r="AS61" i="41"/>
  <c r="AR62" i="41"/>
  <c r="G443" i="41"/>
  <c r="AA443" i="41" s="1"/>
  <c r="G461" i="41"/>
  <c r="AA461" i="41" s="1"/>
  <c r="E235" i="41"/>
  <c r="F235" i="41" s="1"/>
  <c r="Z234" i="41"/>
  <c r="G292" i="41"/>
  <c r="AA292" i="41" s="1"/>
  <c r="Z388" i="41"/>
  <c r="Z311" i="41"/>
  <c r="E312" i="41"/>
  <c r="F312" i="41" s="1"/>
  <c r="AT157" i="41"/>
  <c r="AS157" i="41"/>
  <c r="AR158" i="41"/>
  <c r="Z82" i="41"/>
  <c r="G557" i="41"/>
  <c r="AA557" i="41" s="1"/>
  <c r="Z540" i="41"/>
  <c r="Z369" i="41"/>
  <c r="G43" i="41"/>
  <c r="AA43" i="41" s="1"/>
  <c r="AT311" i="41"/>
  <c r="AS311" i="41"/>
  <c r="AR312" i="41"/>
  <c r="AS462" i="41"/>
  <c r="AR463" i="41"/>
  <c r="AT462" i="41"/>
  <c r="AS558" i="41"/>
  <c r="AR559" i="41"/>
  <c r="AT558" i="41"/>
  <c r="AR253" i="41"/>
  <c r="AS252" i="41"/>
  <c r="AT252" i="41"/>
  <c r="Z559" i="41"/>
  <c r="AS367" i="41"/>
  <c r="AT367" i="41"/>
  <c r="AR368" i="41"/>
  <c r="Z272" i="41"/>
  <c r="E273" i="41"/>
  <c r="F273" i="41" s="1"/>
  <c r="Z121" i="41"/>
  <c r="E502" i="41"/>
  <c r="F502" i="41" s="1"/>
  <c r="Z501" i="41"/>
  <c r="AR216" i="41"/>
  <c r="AT215" i="41"/>
  <c r="AS215" i="41"/>
  <c r="AR501" i="41"/>
  <c r="AT500" i="41"/>
  <c r="AS500" i="41"/>
  <c r="AS271" i="41"/>
  <c r="AT271" i="41"/>
  <c r="AR272" i="41"/>
  <c r="AT293" i="41"/>
  <c r="AS293" i="41"/>
  <c r="Z483" i="41"/>
  <c r="Z253" i="41"/>
  <c r="E254" i="41"/>
  <c r="F254" i="41" s="1"/>
  <c r="AT80" i="41"/>
  <c r="AS80" i="41"/>
  <c r="AR81" i="41"/>
  <c r="AR445" i="41"/>
  <c r="AS444" i="41"/>
  <c r="AT444" i="41"/>
  <c r="Z616" i="41"/>
  <c r="AR197" i="41"/>
  <c r="AT196" i="41"/>
  <c r="AS196" i="41"/>
  <c r="AT539" i="41"/>
  <c r="AS539" i="41"/>
  <c r="AR540" i="41"/>
  <c r="G480" i="41"/>
  <c r="AA480" i="41" s="1"/>
  <c r="G270" i="41"/>
  <c r="AA270" i="41" s="1"/>
  <c r="AT235" i="41"/>
  <c r="AS235" i="41"/>
  <c r="AR596" i="41"/>
  <c r="AT595" i="41"/>
  <c r="AS595" i="41"/>
  <c r="Z350" i="41"/>
  <c r="AS121" i="41"/>
  <c r="AT121" i="41"/>
  <c r="AT520" i="41"/>
  <c r="AS520" i="41"/>
  <c r="AR521" i="41"/>
  <c r="AT44" i="41"/>
  <c r="AS44" i="41"/>
  <c r="G615" i="41"/>
  <c r="AA615" i="41" s="1"/>
  <c r="AS481" i="41"/>
  <c r="AR482" i="41"/>
  <c r="AT481" i="41"/>
  <c r="G120" i="41"/>
  <c r="AA120" i="41" s="1"/>
  <c r="G405" i="41"/>
  <c r="AA405" i="41" s="1"/>
  <c r="AR139" i="41"/>
  <c r="AT138" i="41"/>
  <c r="AS138" i="41"/>
  <c r="AT388" i="41"/>
  <c r="AS388" i="41"/>
  <c r="E140" i="41"/>
  <c r="F140" i="41" s="1"/>
  <c r="Z139" i="41"/>
  <c r="AT177" i="41"/>
  <c r="AS177" i="41"/>
  <c r="AR178" i="41"/>
  <c r="G348" i="41"/>
  <c r="AA348" i="41" s="1"/>
  <c r="AT101" i="41"/>
  <c r="AR102" i="41"/>
  <c r="AS101" i="41"/>
  <c r="G387" i="41"/>
  <c r="AA387" i="41" s="1"/>
  <c r="Z464" i="41"/>
  <c r="AR577" i="41"/>
  <c r="AT576" i="41"/>
  <c r="AS576" i="41"/>
  <c r="Z293" i="41"/>
  <c r="AT616" i="41"/>
  <c r="AS616" i="41"/>
  <c r="G426" i="41"/>
  <c r="AA426" i="41" s="1"/>
  <c r="AS349" i="41"/>
  <c r="AR350" i="41"/>
  <c r="AT349" i="41"/>
  <c r="G100" i="41"/>
  <c r="AA100" i="41" s="1"/>
  <c r="Z426" i="41"/>
  <c r="AT406" i="41"/>
  <c r="AS406" i="41"/>
  <c r="AR407" i="41"/>
  <c r="F445" i="41" l="1"/>
  <c r="Z445" i="41"/>
  <c r="G138" i="41"/>
  <c r="AA138" i="41" s="1"/>
  <c r="G595" i="41"/>
  <c r="AA595" i="41" s="1"/>
  <c r="G271" i="41"/>
  <c r="AA271" i="41" s="1"/>
  <c r="G235" i="41"/>
  <c r="AA235" i="41" s="1"/>
  <c r="G80" i="41"/>
  <c r="AA80" i="41" s="1"/>
  <c r="G444" i="41"/>
  <c r="AA444" i="41" s="1"/>
  <c r="Z44" i="41"/>
  <c r="G157" i="41"/>
  <c r="AA157" i="41" s="1"/>
  <c r="G177" i="41"/>
  <c r="AA177" i="41" s="1"/>
  <c r="G61" i="41"/>
  <c r="AA61" i="41" s="1"/>
  <c r="Z235" i="41"/>
  <c r="G121" i="41"/>
  <c r="AA121" i="41" s="1"/>
  <c r="AS62" i="41"/>
  <c r="AR63" i="41"/>
  <c r="AT62" i="41"/>
  <c r="AR331" i="41"/>
  <c r="AT330" i="41"/>
  <c r="AS330" i="41"/>
  <c r="G329" i="41"/>
  <c r="AA329" i="41" s="1"/>
  <c r="G101" i="41"/>
  <c r="AA101" i="41" s="1"/>
  <c r="G215" i="41"/>
  <c r="AA215" i="41" s="1"/>
  <c r="G44" i="41"/>
  <c r="AA44" i="41" s="1"/>
  <c r="AS102" i="41"/>
  <c r="AT102" i="41"/>
  <c r="AT139" i="41"/>
  <c r="AS139" i="41"/>
  <c r="AR140" i="41"/>
  <c r="AT445" i="41"/>
  <c r="AS445" i="41"/>
  <c r="G445" i="41" s="1"/>
  <c r="AA445" i="41" s="1"/>
  <c r="AT501" i="41"/>
  <c r="AS501" i="41"/>
  <c r="AR502" i="41"/>
  <c r="AR254" i="41"/>
  <c r="AT253" i="41"/>
  <c r="AS253" i="41"/>
  <c r="G349" i="41"/>
  <c r="AA349" i="41" s="1"/>
  <c r="AT178" i="41"/>
  <c r="AS178" i="41"/>
  <c r="G178" i="41" s="1"/>
  <c r="AA178" i="41" s="1"/>
  <c r="Z254" i="41"/>
  <c r="AT559" i="41"/>
  <c r="AS559" i="41"/>
  <c r="AR597" i="41"/>
  <c r="AT596" i="41"/>
  <c r="AS596" i="41"/>
  <c r="G252" i="41"/>
  <c r="AA252" i="41" s="1"/>
  <c r="AS482" i="41"/>
  <c r="AT482" i="41"/>
  <c r="AR483" i="41"/>
  <c r="AT350" i="41"/>
  <c r="AS350" i="41"/>
  <c r="Z502" i="41"/>
  <c r="G616" i="41"/>
  <c r="AA616" i="41" s="1"/>
  <c r="G539" i="41"/>
  <c r="AA539" i="41" s="1"/>
  <c r="AT158" i="41"/>
  <c r="AR159" i="41"/>
  <c r="AS158" i="41"/>
  <c r="AT521" i="41"/>
  <c r="AS521" i="41"/>
  <c r="AT463" i="41"/>
  <c r="AR464" i="41"/>
  <c r="AS463" i="41"/>
  <c r="G463" i="41" s="1"/>
  <c r="AA463" i="41" s="1"/>
  <c r="AR82" i="41"/>
  <c r="AT81" i="41"/>
  <c r="AS81" i="41"/>
  <c r="G481" i="41"/>
  <c r="AA481" i="41" s="1"/>
  <c r="G558" i="41"/>
  <c r="AA558" i="41" s="1"/>
  <c r="G520" i="41"/>
  <c r="AA520" i="41" s="1"/>
  <c r="G196" i="41"/>
  <c r="AA196" i="41" s="1"/>
  <c r="G293" i="41"/>
  <c r="AA293" i="41" s="1"/>
  <c r="G462" i="41"/>
  <c r="AA462" i="41" s="1"/>
  <c r="Z140" i="41"/>
  <c r="Z273" i="41"/>
  <c r="AT312" i="41"/>
  <c r="AS312" i="41"/>
  <c r="Z312" i="41"/>
  <c r="AT540" i="41"/>
  <c r="AS540" i="41"/>
  <c r="G540" i="41" s="1"/>
  <c r="AA540" i="41" s="1"/>
  <c r="G576" i="41"/>
  <c r="AA576" i="41" s="1"/>
  <c r="G388" i="41"/>
  <c r="AA388" i="41" s="1"/>
  <c r="AS197" i="41"/>
  <c r="AT197" i="41"/>
  <c r="AR273" i="41"/>
  <c r="AS272" i="41"/>
  <c r="AT272" i="41"/>
  <c r="G311" i="41"/>
  <c r="AA311" i="41" s="1"/>
  <c r="AR369" i="41"/>
  <c r="AS368" i="41"/>
  <c r="AT368" i="41"/>
  <c r="AS216" i="41"/>
  <c r="AT216" i="41"/>
  <c r="AR578" i="41"/>
  <c r="AT577" i="41"/>
  <c r="AS577" i="41"/>
  <c r="AT407" i="41"/>
  <c r="AS407" i="41"/>
  <c r="G406" i="41"/>
  <c r="AA406" i="41" s="1"/>
  <c r="G500" i="41"/>
  <c r="AA500" i="41" s="1"/>
  <c r="G367" i="41"/>
  <c r="AA367" i="41" s="1"/>
  <c r="G596" i="41" l="1"/>
  <c r="AA596" i="41" s="1"/>
  <c r="G577" i="41"/>
  <c r="AA577" i="41" s="1"/>
  <c r="G501" i="41"/>
  <c r="AA501" i="41" s="1"/>
  <c r="G350" i="41"/>
  <c r="AA350" i="41" s="1"/>
  <c r="G253" i="41"/>
  <c r="AA253" i="41" s="1"/>
  <c r="G158" i="41"/>
  <c r="AA158" i="41" s="1"/>
  <c r="G81" i="41"/>
  <c r="AA81" i="41" s="1"/>
  <c r="G330" i="41"/>
  <c r="AA330" i="41" s="1"/>
  <c r="G521" i="41"/>
  <c r="AA521" i="41" s="1"/>
  <c r="G482" i="41"/>
  <c r="AA482" i="41" s="1"/>
  <c r="G407" i="41"/>
  <c r="AA407" i="41" s="1"/>
  <c r="AS331" i="41"/>
  <c r="AT331" i="41"/>
  <c r="AT63" i="41"/>
  <c r="AS63" i="41"/>
  <c r="G62" i="41"/>
  <c r="AA62" i="41" s="1"/>
  <c r="G197" i="41"/>
  <c r="AA197" i="41" s="1"/>
  <c r="AT578" i="41"/>
  <c r="AS578" i="41"/>
  <c r="AT82" i="41"/>
  <c r="AS82" i="41"/>
  <c r="AT502" i="41"/>
  <c r="AS502" i="41"/>
  <c r="G502" i="41" s="1"/>
  <c r="AA502" i="41" s="1"/>
  <c r="G216" i="41"/>
  <c r="AA216" i="41" s="1"/>
  <c r="G312" i="41"/>
  <c r="AA312" i="41" s="1"/>
  <c r="AT464" i="41"/>
  <c r="AS464" i="41"/>
  <c r="G464" i="41" s="1"/>
  <c r="AA464" i="41" s="1"/>
  <c r="G368" i="41"/>
  <c r="AA368" i="41" s="1"/>
  <c r="AT483" i="41"/>
  <c r="AS483" i="41"/>
  <c r="AS369" i="41"/>
  <c r="AT369" i="41"/>
  <c r="AT597" i="41"/>
  <c r="AS597" i="41"/>
  <c r="AS140" i="41"/>
  <c r="AT140" i="41"/>
  <c r="G559" i="41"/>
  <c r="AA559" i="41" s="1"/>
  <c r="G139" i="41"/>
  <c r="AA139" i="41" s="1"/>
  <c r="AT159" i="41"/>
  <c r="AS159" i="41"/>
  <c r="AT254" i="41"/>
  <c r="AS254" i="41"/>
  <c r="G272" i="41"/>
  <c r="AA272" i="41" s="1"/>
  <c r="AS273" i="41"/>
  <c r="AT273" i="41"/>
  <c r="G102" i="41"/>
  <c r="AA102" i="41" s="1"/>
  <c r="G597" i="41" l="1"/>
  <c r="AA597" i="41" s="1"/>
  <c r="G254" i="41"/>
  <c r="AA254" i="41" s="1"/>
  <c r="G82" i="41"/>
  <c r="AA82" i="41" s="1"/>
  <c r="G63" i="41"/>
  <c r="AA63" i="41" s="1"/>
  <c r="G578" i="41"/>
  <c r="AA578" i="41" s="1"/>
  <c r="G159" i="41"/>
  <c r="AA159" i="41" s="1"/>
  <c r="G140" i="41"/>
  <c r="AA140" i="41" s="1"/>
  <c r="G331" i="41"/>
  <c r="AA331" i="41" s="1"/>
  <c r="G369" i="41"/>
  <c r="AA369" i="41" s="1"/>
  <c r="G483" i="41"/>
  <c r="AA483" i="41" s="1"/>
  <c r="G273" i="41"/>
  <c r="AA273" i="41" s="1"/>
</calcChain>
</file>

<file path=xl/sharedStrings.xml><?xml version="1.0" encoding="utf-8"?>
<sst xmlns="http://schemas.openxmlformats.org/spreadsheetml/2006/main" count="9620" uniqueCount="1605">
  <si>
    <t>Opmerking</t>
  </si>
  <si>
    <t>Node</t>
  </si>
  <si>
    <t>Kanaal</t>
  </si>
  <si>
    <t>Objectbeschrijving</t>
  </si>
  <si>
    <t>Eenheid</t>
  </si>
  <si>
    <t>Module
type</t>
  </si>
  <si>
    <t>Module
nummer</t>
  </si>
  <si>
    <t>E-schema
blad</t>
  </si>
  <si>
    <t>Schaal
min.</t>
  </si>
  <si>
    <t>Schaal
max.</t>
  </si>
  <si>
    <t>P&amp;ID</t>
  </si>
  <si>
    <t>P&amp;ID TAG</t>
  </si>
  <si>
    <t>-</t>
  </si>
  <si>
    <t>Versie Beheer</t>
  </si>
  <si>
    <t>Meting 01</t>
  </si>
  <si>
    <t>mA</t>
  </si>
  <si>
    <t>24V actief voeding</t>
  </si>
  <si>
    <t>Voeding naar auma</t>
  </si>
  <si>
    <t>Niveaumeting Krooshekpeil 1</t>
  </si>
  <si>
    <t>Niveaumeting Boezempeil</t>
  </si>
  <si>
    <t>Niveaumeting Onderpandpeil/Bovenpandpeil/Aanvoerpeil</t>
  </si>
  <si>
    <t>Stroommeting motor 1</t>
  </si>
  <si>
    <t>Frequentiemeting motor 1</t>
  </si>
  <si>
    <t>Doorlaat meting inlaat</t>
  </si>
  <si>
    <t>0-100</t>
  </si>
  <si>
    <t>Meting 02</t>
  </si>
  <si>
    <t>Niveaumeting Krooshekpeil 2</t>
  </si>
  <si>
    <t>Niveaumeting Krooshekpeil 3</t>
  </si>
  <si>
    <t>Stroommeting motor 2</t>
  </si>
  <si>
    <t>Frequentiemeting motor 2</t>
  </si>
  <si>
    <t>Temperatuur poldergemaal in buitenomkasting</t>
  </si>
  <si>
    <t>Stroommeting motor 3</t>
  </si>
  <si>
    <t>Frequentiemeting motor 3</t>
  </si>
  <si>
    <t>Storing hoofdstroom / thermische</t>
  </si>
  <si>
    <t>Stuurstroom storing</t>
  </si>
  <si>
    <t>Werkschakelaar stand ‘In’</t>
  </si>
  <si>
    <t>Bedieningsschakelaar stand ‘Auto’</t>
  </si>
  <si>
    <t>Bedieningsschakelaar stand ‘Hand’</t>
  </si>
  <si>
    <t>I</t>
  </si>
  <si>
    <t>Puls</t>
  </si>
  <si>
    <t>Eindschakelaar open</t>
  </si>
  <si>
    <t>Eindschakelaar dicht</t>
  </si>
  <si>
    <t>Koppel beveiliging aansturing openen</t>
  </si>
  <si>
    <t>Koppel beveiliging aansturing sluiten</t>
  </si>
  <si>
    <t>Pulskontakt aandrijving in beweging</t>
  </si>
  <si>
    <t>Drukknop ‘Openen’ inlaat</t>
  </si>
  <si>
    <t>Drukknop ‘Sluiten’ inlaat</t>
  </si>
  <si>
    <t>Storing standverwarming voeding</t>
  </si>
  <si>
    <t>Eindschakelaar open / Laagste stand</t>
  </si>
  <si>
    <t>Eindschakelaar dicht / Hoogste stand</t>
  </si>
  <si>
    <t>Koppel beveiliging aansturing openen / dalen</t>
  </si>
  <si>
    <t>Koppel beveiliging aansturing sluiten / heffen</t>
  </si>
  <si>
    <t>Drukknop ‘Openen’ Dalen stuw</t>
  </si>
  <si>
    <t>Drukknop ‘Sluiten’ Heffen stuw</t>
  </si>
  <si>
    <t>24V</t>
  </si>
  <si>
    <t>Algemeen 01</t>
  </si>
  <si>
    <t>Slot</t>
  </si>
  <si>
    <t>I.32</t>
  </si>
  <si>
    <t>I.33</t>
  </si>
  <si>
    <t>I.34</t>
  </si>
  <si>
    <t>I.35</t>
  </si>
  <si>
    <t>I.36</t>
  </si>
  <si>
    <t>I.37</t>
  </si>
  <si>
    <t>I.38</t>
  </si>
  <si>
    <t>I.39</t>
  </si>
  <si>
    <t>I.40</t>
  </si>
  <si>
    <t>I.41</t>
  </si>
  <si>
    <t>I.42</t>
  </si>
  <si>
    <t>I.43</t>
  </si>
  <si>
    <t>I.44</t>
  </si>
  <si>
    <t>I.45</t>
  </si>
  <si>
    <t>I.46</t>
  </si>
  <si>
    <t>I.47</t>
  </si>
  <si>
    <t>I.48</t>
  </si>
  <si>
    <t>I.49</t>
  </si>
  <si>
    <t>I.50</t>
  </si>
  <si>
    <t>I.51</t>
  </si>
  <si>
    <t>I.52</t>
  </si>
  <si>
    <t>I.53</t>
  </si>
  <si>
    <t>I.54</t>
  </si>
  <si>
    <t>I.55</t>
  </si>
  <si>
    <t>I.56</t>
  </si>
  <si>
    <t>I.57</t>
  </si>
  <si>
    <t>I.58</t>
  </si>
  <si>
    <t>I.59</t>
  </si>
  <si>
    <t>I.60</t>
  </si>
  <si>
    <t>I.61</t>
  </si>
  <si>
    <t>I.62</t>
  </si>
  <si>
    <t>I.63</t>
  </si>
  <si>
    <t>PCD3.W310</t>
  </si>
  <si>
    <t>PCD3.E165</t>
  </si>
  <si>
    <t>I.16</t>
  </si>
  <si>
    <t>I.17</t>
  </si>
  <si>
    <t>I.18</t>
  </si>
  <si>
    <t>I.19</t>
  </si>
  <si>
    <t>I.20</t>
  </si>
  <si>
    <t>I.21</t>
  </si>
  <si>
    <t>I.22</t>
  </si>
  <si>
    <t>I.23</t>
  </si>
  <si>
    <t>Netspanning 3 x 400 / 230 VAC aanwezig</t>
  </si>
  <si>
    <t>Netspanning fase volgorde</t>
  </si>
  <si>
    <t>Overspanningbeveiliging</t>
  </si>
  <si>
    <t>Drukknop ‘Reset algemeen’</t>
  </si>
  <si>
    <t>Drukknop ‘Lampentest’</t>
  </si>
  <si>
    <t>Stuurstroom algemeen</t>
  </si>
  <si>
    <t>Storing beheersing / controle op afstand</t>
  </si>
  <si>
    <t>Vorstalarm</t>
  </si>
  <si>
    <t xml:space="preserve">Storing CV ketel </t>
  </si>
  <si>
    <t>Storing voedingsautomaten verwarming / ventilatie buitenomkasting / gebouw</t>
  </si>
  <si>
    <t>Te hoge ruimte temperatuur alarm</t>
  </si>
  <si>
    <t>Droogloopbewaking uitlaatklep persleiding</t>
  </si>
  <si>
    <t>Deur open alarm(en)</t>
  </si>
  <si>
    <t xml:space="preserve">Noodstop algemeen </t>
  </si>
  <si>
    <t>Niveaubewaking</t>
  </si>
  <si>
    <t>Geen communicatie met externe niveaumeting</t>
  </si>
  <si>
    <t>Aansturing frequentieregelaar 1 ‘Run’</t>
  </si>
  <si>
    <t>Aansturen pomp / vijzel 1  ( NT )</t>
  </si>
  <si>
    <t>Aansturen pomp / vijzel 1  ( HT )</t>
  </si>
  <si>
    <t>Aansturen pomp / vijzel 1  ( LT )</t>
  </si>
  <si>
    <t>Aansturen spoelen / terugloop pomp 1</t>
  </si>
  <si>
    <t>Handbedrijf uit bij &lt; L1 uitschakelpunt regelniv</t>
  </si>
  <si>
    <t>Aandrijving afsluiter 1 openen</t>
  </si>
  <si>
    <t>Aandrijving afsluiter 1 sluiten</t>
  </si>
  <si>
    <t>Aansturen vet / oliepomp 1</t>
  </si>
  <si>
    <t>Aansturen oliekoelwaterpomp 1</t>
  </si>
  <si>
    <t>Vrijgave krooshek reiniger 1</t>
  </si>
  <si>
    <t>Reset krooshek reiniger 1</t>
  </si>
  <si>
    <t>Signalering ‘Open / Openen’ afsluiter 1</t>
  </si>
  <si>
    <t>Signalering ‘Dicht / Sluiten’ afsluiter 1</t>
  </si>
  <si>
    <t>Signalering ‘In bedrijf’ pomp / vijzel 1</t>
  </si>
  <si>
    <t>Signalering ‘Storing’ pomp / vijzel 1</t>
  </si>
  <si>
    <t>I.64</t>
  </si>
  <si>
    <t>I.65</t>
  </si>
  <si>
    <t>I.66</t>
  </si>
  <si>
    <t>I.67</t>
  </si>
  <si>
    <t>I.68</t>
  </si>
  <si>
    <t>I.69</t>
  </si>
  <si>
    <t>I.70</t>
  </si>
  <si>
    <t>I.71</t>
  </si>
  <si>
    <t>I.72</t>
  </si>
  <si>
    <t>I.73</t>
  </si>
  <si>
    <t>I.74</t>
  </si>
  <si>
    <t>I.75</t>
  </si>
  <si>
    <t>I.76</t>
  </si>
  <si>
    <t>I.77</t>
  </si>
  <si>
    <t>I.78</t>
  </si>
  <si>
    <t>I.79</t>
  </si>
  <si>
    <t>PCD3.A465</t>
  </si>
  <si>
    <t>I.80</t>
  </si>
  <si>
    <t>I.81</t>
  </si>
  <si>
    <t>I.82</t>
  </si>
  <si>
    <t>I.83</t>
  </si>
  <si>
    <t>I.84</t>
  </si>
  <si>
    <t>I.85</t>
  </si>
  <si>
    <t>I.86</t>
  </si>
  <si>
    <t>I.87</t>
  </si>
  <si>
    <t>I.88</t>
  </si>
  <si>
    <t>I.89</t>
  </si>
  <si>
    <t>I.90</t>
  </si>
  <si>
    <t>I.91</t>
  </si>
  <si>
    <t>I.92</t>
  </si>
  <si>
    <t>I.93</t>
  </si>
  <si>
    <t>I.94</t>
  </si>
  <si>
    <t>I.95</t>
  </si>
  <si>
    <t>Reset storing algemeen</t>
  </si>
  <si>
    <t>Relais PLC ‘In bedrijf / watchdog’</t>
  </si>
  <si>
    <t>Signalering ‘Installatie bedrijfsgereed’</t>
  </si>
  <si>
    <t>Signalering ‘Storing algemeen’</t>
  </si>
  <si>
    <t>Signalering ‘Blokkering’</t>
  </si>
  <si>
    <t>Aandrijving vismigratie afsluiter openen</t>
  </si>
  <si>
    <t>Aandrijving vismigratie afsluiter sluiten</t>
  </si>
  <si>
    <t>Startpuls lenspomp ‘Handstart vanaf MMI’</t>
  </si>
  <si>
    <t>Vrijgave vacuüm-installatie</t>
  </si>
  <si>
    <t>Terreinverlichting inschakelen</t>
  </si>
  <si>
    <t>Spui verlichting aan bij bedrijf installatie</t>
  </si>
  <si>
    <t>Reserve</t>
  </si>
  <si>
    <t>X</t>
  </si>
  <si>
    <t>Aansturing inlaat openen</t>
  </si>
  <si>
    <t>Aansturing inlaat sluiten</t>
  </si>
  <si>
    <t>Signalering ‘Open / Openen’ inlaat</t>
  </si>
  <si>
    <t>Signalering ‘Dicht / Sluiten’ inlaat</t>
  </si>
  <si>
    <t>Aansturing stuw openen / omlaag</t>
  </si>
  <si>
    <t>Aansturing stuw sluiten / omhoog</t>
  </si>
  <si>
    <t>Signalering ‘Dalen / Laagste positie’ stuw</t>
  </si>
  <si>
    <t>Signalering ‘Heffen / Hoogste positie’ stuw</t>
  </si>
  <si>
    <t>Aandrijving algemene persafsluiter persleiding / blokkeerschuif openen</t>
  </si>
  <si>
    <t>Aandrijving algemene persafsluiter persleiding / blokkeerschuif sluiten</t>
  </si>
  <si>
    <t>Signalering ‘Open / Openen’ algemene persafsluiter persleiding / blokkeerschuif</t>
  </si>
  <si>
    <t>Signalering ‘Dicht / Sluiten’ algemene persafsluiter persleiding / blokkeerschuif</t>
  </si>
  <si>
    <t>I.96</t>
  </si>
  <si>
    <t>I.97</t>
  </si>
  <si>
    <t>I.98</t>
  </si>
  <si>
    <t>I.99</t>
  </si>
  <si>
    <t>I.100</t>
  </si>
  <si>
    <t>I.101</t>
  </si>
  <si>
    <t>I.102</t>
  </si>
  <si>
    <t>I.103</t>
  </si>
  <si>
    <t>I.104</t>
  </si>
  <si>
    <t>I.105</t>
  </si>
  <si>
    <t>I.106</t>
  </si>
  <si>
    <t>I.107</t>
  </si>
  <si>
    <t>I.108</t>
  </si>
  <si>
    <t>I.109</t>
  </si>
  <si>
    <t>I.110</t>
  </si>
  <si>
    <t>I.111</t>
  </si>
  <si>
    <t>Aansturing frequentieregelaar 2 ‘Run’</t>
  </si>
  <si>
    <t>Aansturen pomp / vijzel 2 ( LT )</t>
  </si>
  <si>
    <t>Aansturen pomp / vijzel 2 ( NT )</t>
  </si>
  <si>
    <t>Aansturen pomp / vijzel 2 ( HT )</t>
  </si>
  <si>
    <t>Aansturen spoelen / terugloop pomp 2</t>
  </si>
  <si>
    <t>Aandrijving afsluiter 2 openen</t>
  </si>
  <si>
    <t>Aandrijving afsluiter 2 sluiten</t>
  </si>
  <si>
    <t>Aansturen vet / oliepomp 2</t>
  </si>
  <si>
    <t>Aansturen oliekoelwaterpomp 2</t>
  </si>
  <si>
    <t>Vrijgave krooshek reiniger 2</t>
  </si>
  <si>
    <t>Reset krooshek reiniger 2</t>
  </si>
  <si>
    <t>Signalering ‘Open / Openen’ afsluiter 2</t>
  </si>
  <si>
    <t>Signalering ‘Dicht / Sluiten’ afsluiter 2</t>
  </si>
  <si>
    <t>Signalering ‘In bedrijf’ pomp / vijzel 2</t>
  </si>
  <si>
    <t>Signalering ‘Storing’ pomp / vijzel 2</t>
  </si>
  <si>
    <t>I.112</t>
  </si>
  <si>
    <t>I.113</t>
  </si>
  <si>
    <t>I.114</t>
  </si>
  <si>
    <t>I.115</t>
  </si>
  <si>
    <t>I.116</t>
  </si>
  <si>
    <t>I.117</t>
  </si>
  <si>
    <t>I.118</t>
  </si>
  <si>
    <t>I.119</t>
  </si>
  <si>
    <t>I.120</t>
  </si>
  <si>
    <t>I.121</t>
  </si>
  <si>
    <t>I.122</t>
  </si>
  <si>
    <t>I.123</t>
  </si>
  <si>
    <t>I.124</t>
  </si>
  <si>
    <t>I.125</t>
  </si>
  <si>
    <t>I.126</t>
  </si>
  <si>
    <t>I.127</t>
  </si>
  <si>
    <t>Storing hoofdstroom maximaal / thermisch</t>
  </si>
  <si>
    <t>Storing stuurstroom</t>
  </si>
  <si>
    <t>Frequentieregelaar paraat / niet in bedrijf</t>
  </si>
  <si>
    <t>In bedrijf</t>
  </si>
  <si>
    <t>Storing frequentieregelaar</t>
  </si>
  <si>
    <t>Storing thermistor</t>
  </si>
  <si>
    <t>Signalering voormelding overbelasting</t>
  </si>
  <si>
    <t>Droogloopbewaking 1 achter krooshek</t>
  </si>
  <si>
    <t>Droogloop beveiliging terugslagklep 1</t>
  </si>
  <si>
    <t>Lekkage of terugstroming</t>
  </si>
  <si>
    <t>kWh telpuls powermonitor</t>
  </si>
  <si>
    <t>kWh telpuls energieverbruik</t>
  </si>
  <si>
    <t>kWh meting dag / nacht periode</t>
  </si>
  <si>
    <t>I.128</t>
  </si>
  <si>
    <t>I.129</t>
  </si>
  <si>
    <t>I.130</t>
  </si>
  <si>
    <t>I.131</t>
  </si>
  <si>
    <t>I.132</t>
  </si>
  <si>
    <t>I.133</t>
  </si>
  <si>
    <t>I.134</t>
  </si>
  <si>
    <t>I.135</t>
  </si>
  <si>
    <t>I.136</t>
  </si>
  <si>
    <t>I.137</t>
  </si>
  <si>
    <t>I.138</t>
  </si>
  <si>
    <t>I.139</t>
  </si>
  <si>
    <t>I.140</t>
  </si>
  <si>
    <t>I.141</t>
  </si>
  <si>
    <t>I.142</t>
  </si>
  <si>
    <t>I.143</t>
  </si>
  <si>
    <t>Drukknop ‘Openen’</t>
  </si>
  <si>
    <t>Drukknop ‘Sluiten’</t>
  </si>
  <si>
    <t>I.144</t>
  </si>
  <si>
    <t>I.145</t>
  </si>
  <si>
    <t>I.146</t>
  </si>
  <si>
    <t>I.147</t>
  </si>
  <si>
    <t>I.148</t>
  </si>
  <si>
    <t>I.149</t>
  </si>
  <si>
    <t>I.150</t>
  </si>
  <si>
    <t>I.151</t>
  </si>
  <si>
    <t>I.152</t>
  </si>
  <si>
    <t>I.153</t>
  </si>
  <si>
    <t>I.154</t>
  </si>
  <si>
    <t>I.155</t>
  </si>
  <si>
    <t>I.156</t>
  </si>
  <si>
    <t>I.157</t>
  </si>
  <si>
    <t>I.158</t>
  </si>
  <si>
    <t>I.159</t>
  </si>
  <si>
    <t>Werkschakelaar stand ‘In’ pomp 1</t>
  </si>
  <si>
    <t>Bedieningsschakelaar stand ‘Auto’  pomp 1</t>
  </si>
  <si>
    <t>Bedieningsschakelaar stand ‘Hand’  pomp 1</t>
  </si>
  <si>
    <t>In bedrijf olie / vet pomp 1</t>
  </si>
  <si>
    <t>Te lage flow / doorstroming olie / vet 1</t>
  </si>
  <si>
    <t>Te laag olie / vet niveau 1</t>
  </si>
  <si>
    <t>Te lage olie / vet druk 1</t>
  </si>
  <si>
    <t>Te hoge olie / vet temperatuur 1</t>
  </si>
  <si>
    <t>Olie / Vetpomp 1 / Koelpomp 1</t>
  </si>
  <si>
    <t>I.160</t>
  </si>
  <si>
    <t>I.161</t>
  </si>
  <si>
    <t>I.162</t>
  </si>
  <si>
    <t>I.163</t>
  </si>
  <si>
    <t>I.164</t>
  </si>
  <si>
    <t>I.165</t>
  </si>
  <si>
    <t>I.166</t>
  </si>
  <si>
    <t>I.167</t>
  </si>
  <si>
    <t>I.168</t>
  </si>
  <si>
    <t>I.169</t>
  </si>
  <si>
    <t>I.170</t>
  </si>
  <si>
    <t>I.171</t>
  </si>
  <si>
    <t>I.172</t>
  </si>
  <si>
    <t>I.173</t>
  </si>
  <si>
    <t>I.174</t>
  </si>
  <si>
    <t>I.175</t>
  </si>
  <si>
    <t>I.181</t>
  </si>
  <si>
    <t>I.182</t>
  </si>
  <si>
    <t>I.183</t>
  </si>
  <si>
    <t>I.184</t>
  </si>
  <si>
    <t>I.185</t>
  </si>
  <si>
    <t>I.186</t>
  </si>
  <si>
    <t>I.187</t>
  </si>
  <si>
    <t>I.188</t>
  </si>
  <si>
    <t>I.190</t>
  </si>
  <si>
    <t>I.191</t>
  </si>
  <si>
    <t>Krooshekreiniger 1 ‘Paraat’</t>
  </si>
  <si>
    <t>Krooshekreiniger 1 ‘In bedrijf’</t>
  </si>
  <si>
    <t>Krooshekreiniger 1 ‘Storing’</t>
  </si>
  <si>
    <t>Krooshekreiniger 1 ‘Noodstop’</t>
  </si>
  <si>
    <t>I.192</t>
  </si>
  <si>
    <t>I.193</t>
  </si>
  <si>
    <t>I.194</t>
  </si>
  <si>
    <t>I.195</t>
  </si>
  <si>
    <t>I.196</t>
  </si>
  <si>
    <t>I.197</t>
  </si>
  <si>
    <t>I.198</t>
  </si>
  <si>
    <t>I.199</t>
  </si>
  <si>
    <t>I.200</t>
  </si>
  <si>
    <t>I.201</t>
  </si>
  <si>
    <t>I.202</t>
  </si>
  <si>
    <t>I.203</t>
  </si>
  <si>
    <t>I.204</t>
  </si>
  <si>
    <t>I.205</t>
  </si>
  <si>
    <t>I.206</t>
  </si>
  <si>
    <t>I.207</t>
  </si>
  <si>
    <t>Droogloop beveiliging terugslagklep 2</t>
  </si>
  <si>
    <t>Storingsmelding brandalarmunit / Voormelding brandalarm</t>
  </si>
  <si>
    <t>Inbraak alarmering</t>
  </si>
  <si>
    <t>I.208</t>
  </si>
  <si>
    <t>I.209</t>
  </si>
  <si>
    <t>I.210</t>
  </si>
  <si>
    <t>I.211</t>
  </si>
  <si>
    <t>I.212</t>
  </si>
  <si>
    <t>I.213</t>
  </si>
  <si>
    <t>I.214</t>
  </si>
  <si>
    <t>I.215</t>
  </si>
  <si>
    <t>I.216</t>
  </si>
  <si>
    <t>I.217</t>
  </si>
  <si>
    <t>I.218</t>
  </si>
  <si>
    <t>I.219</t>
  </si>
  <si>
    <t>I.220</t>
  </si>
  <si>
    <t>I.221</t>
  </si>
  <si>
    <t>I.222</t>
  </si>
  <si>
    <t>I.223</t>
  </si>
  <si>
    <t>Olie / Vetpomp 2 / Koelpomp 2</t>
  </si>
  <si>
    <t>I.224</t>
  </si>
  <si>
    <t>I.225</t>
  </si>
  <si>
    <t>I.226</t>
  </si>
  <si>
    <t>I.227</t>
  </si>
  <si>
    <t>I.228</t>
  </si>
  <si>
    <t>I.229</t>
  </si>
  <si>
    <t>I.230</t>
  </si>
  <si>
    <t>I.231</t>
  </si>
  <si>
    <t>I.232</t>
  </si>
  <si>
    <t>I.233</t>
  </si>
  <si>
    <t>I.234</t>
  </si>
  <si>
    <t>I.235</t>
  </si>
  <si>
    <t>I.236</t>
  </si>
  <si>
    <t>I.237</t>
  </si>
  <si>
    <t>I.238</t>
  </si>
  <si>
    <t>I.239</t>
  </si>
  <si>
    <t>Storing hoofdstroom / thermisch pomp 2</t>
  </si>
  <si>
    <t>Werkschakelaar stand ‘In’ pomp 2</t>
  </si>
  <si>
    <t>Bedieningsschakelaar stand ‘Auto’ pomp 2</t>
  </si>
  <si>
    <t>Bedieningsschakelaar stand ‘Hand’ pomp 2</t>
  </si>
  <si>
    <t>In bedrijf olie / vet pomp 2</t>
  </si>
  <si>
    <t>Te lage flow / doorstroming olie / vet 2</t>
  </si>
  <si>
    <t>Te laag olie / vet niveau 2</t>
  </si>
  <si>
    <t>Te lage olie / vet druk 2</t>
  </si>
  <si>
    <t>Te hoge olie / vet temperatuur 2</t>
  </si>
  <si>
    <t>I.245</t>
  </si>
  <si>
    <t>I.246</t>
  </si>
  <si>
    <t>I.247</t>
  </si>
  <si>
    <t>I.248</t>
  </si>
  <si>
    <t>I.249</t>
  </si>
  <si>
    <t>Krooshekreiniger 2 ‘Paraat’</t>
  </si>
  <si>
    <t>Krooshekreiniger 2 ‘In bedrijf’</t>
  </si>
  <si>
    <t>Krooshekreiniger 2 ‘Storing’</t>
  </si>
  <si>
    <t>Krooshekreiniger 2 ‘Noodstop’</t>
  </si>
  <si>
    <t>I.256</t>
  </si>
  <si>
    <t>I.257</t>
  </si>
  <si>
    <t>I.258</t>
  </si>
  <si>
    <t>I.259</t>
  </si>
  <si>
    <t>I.260</t>
  </si>
  <si>
    <t>I.261</t>
  </si>
  <si>
    <t>I.262</t>
  </si>
  <si>
    <t>I.263</t>
  </si>
  <si>
    <t>I.264</t>
  </si>
  <si>
    <t>I.265</t>
  </si>
  <si>
    <t>I.266</t>
  </si>
  <si>
    <t>I.267</t>
  </si>
  <si>
    <t>I.268</t>
  </si>
  <si>
    <t>I.269</t>
  </si>
  <si>
    <t>I.270</t>
  </si>
  <si>
    <t>I.271</t>
  </si>
  <si>
    <t>Vismigratie afsluiter</t>
  </si>
  <si>
    <t>I.272</t>
  </si>
  <si>
    <t>I.273</t>
  </si>
  <si>
    <t>I.274</t>
  </si>
  <si>
    <t>I.275</t>
  </si>
  <si>
    <t>I.276</t>
  </si>
  <si>
    <t>I.277</t>
  </si>
  <si>
    <t>I.278</t>
  </si>
  <si>
    <t>I.279</t>
  </si>
  <si>
    <t>I.280</t>
  </si>
  <si>
    <t>I.281</t>
  </si>
  <si>
    <t>I.282</t>
  </si>
  <si>
    <t>I.283</t>
  </si>
  <si>
    <t>I.284</t>
  </si>
  <si>
    <t>I.285</t>
  </si>
  <si>
    <t>I.286</t>
  </si>
  <si>
    <t>I.287</t>
  </si>
  <si>
    <t>Eindschakelaar open / hoog</t>
  </si>
  <si>
    <t>Eindschakelaar dicht / laag</t>
  </si>
  <si>
    <t>I.288</t>
  </si>
  <si>
    <t>I.289</t>
  </si>
  <si>
    <t>I.290</t>
  </si>
  <si>
    <t>I.291</t>
  </si>
  <si>
    <t>I.292</t>
  </si>
  <si>
    <t>I.293</t>
  </si>
  <si>
    <t>I.294</t>
  </si>
  <si>
    <t>I.295</t>
  </si>
  <si>
    <t>I.296</t>
  </si>
  <si>
    <t>I.297</t>
  </si>
  <si>
    <t>I.298</t>
  </si>
  <si>
    <t>I.299</t>
  </si>
  <si>
    <t>I.300</t>
  </si>
  <si>
    <t>I.301</t>
  </si>
  <si>
    <t>I.302</t>
  </si>
  <si>
    <t>I.303</t>
  </si>
  <si>
    <t>Lenspomp / buisventilator pompenkelder</t>
  </si>
  <si>
    <t>Storing stuurstroom lenspomp</t>
  </si>
  <si>
    <t>Werkschakelaar stand ‘In’ lenspomp</t>
  </si>
  <si>
    <t>Bedieningsschakelaar stand ’Auto’ lenspomp</t>
  </si>
  <si>
    <t>In bedrijf lenspomp</t>
  </si>
  <si>
    <t>Te hoog niveau lensput</t>
  </si>
  <si>
    <t>Water op vloer pompenkelder</t>
  </si>
  <si>
    <t>Storing hoofdstroom / thermisch ventilator</t>
  </si>
  <si>
    <t>Storing stuurstroom ventilator</t>
  </si>
  <si>
    <t>Werkschakelaar stand ‘In’ ventilator</t>
  </si>
  <si>
    <t>Bedieningsschakelaar stand ‘Auto’ ventilator</t>
  </si>
  <si>
    <t>Bedieningsschakelaar stand ‘Hand’ ventilator</t>
  </si>
  <si>
    <t>In bedrijf ventilator</t>
  </si>
  <si>
    <t>I.304</t>
  </si>
  <si>
    <t>I.305</t>
  </si>
  <si>
    <t>I.306</t>
  </si>
  <si>
    <t>I.307</t>
  </si>
  <si>
    <t>I.308</t>
  </si>
  <si>
    <t>I.309</t>
  </si>
  <si>
    <t>I.310</t>
  </si>
  <si>
    <t>I.311</t>
  </si>
  <si>
    <t>I.312</t>
  </si>
  <si>
    <t>I.313</t>
  </si>
  <si>
    <t>I.314</t>
  </si>
  <si>
    <t>I.315</t>
  </si>
  <si>
    <t>I.316</t>
  </si>
  <si>
    <t>I.317</t>
  </si>
  <si>
    <t>I.318</t>
  </si>
  <si>
    <t>I.319</t>
  </si>
  <si>
    <t>Aansturing frequentieregelaar 3 ‘Run’</t>
  </si>
  <si>
    <t>Aansturen pomp 3 ( LT )</t>
  </si>
  <si>
    <t>Aansturen pomp 3 ( NT )</t>
  </si>
  <si>
    <t>Aansturen pomp 3 ( HT )</t>
  </si>
  <si>
    <t>Aansturen spoelen / terugloop pomp 3</t>
  </si>
  <si>
    <t>Aandrijving afsluiter 3 openen</t>
  </si>
  <si>
    <t>Aandrijving afsluiter 3 sluiten</t>
  </si>
  <si>
    <t>Aansturen vet / oliepomp 3</t>
  </si>
  <si>
    <t>Aansturen oliekoelwaterpomp 3</t>
  </si>
  <si>
    <t>Vrijgave krooshek reiniger 3</t>
  </si>
  <si>
    <t>Reset krooshek reiniger 3</t>
  </si>
  <si>
    <t>Signalering ‘Open / Openen’ afsluiter 3</t>
  </si>
  <si>
    <t>Signalering ‘Dicht / Sluiten’ afsluiter 3</t>
  </si>
  <si>
    <t>Signalering ‘In bedrijf’ pomp 3</t>
  </si>
  <si>
    <t>Signalering ‘Storing’ pomp 3</t>
  </si>
  <si>
    <t>I.320</t>
  </si>
  <si>
    <t>I.321</t>
  </si>
  <si>
    <t>I.322</t>
  </si>
  <si>
    <t>I.323</t>
  </si>
  <si>
    <t>I.324</t>
  </si>
  <si>
    <t>I.325</t>
  </si>
  <si>
    <t>I.326</t>
  </si>
  <si>
    <t>I.327</t>
  </si>
  <si>
    <t>I.328</t>
  </si>
  <si>
    <t>I.329</t>
  </si>
  <si>
    <t>I.330</t>
  </si>
  <si>
    <t>I.331</t>
  </si>
  <si>
    <t>I.332</t>
  </si>
  <si>
    <t>I.333</t>
  </si>
  <si>
    <t>I.334</t>
  </si>
  <si>
    <t>I.335</t>
  </si>
  <si>
    <t>Werkschakelaar stand ‘In‘</t>
  </si>
  <si>
    <t>Droogloop beveiliging terugslagklep 3</t>
  </si>
  <si>
    <t>I.336</t>
  </si>
  <si>
    <t>I.337</t>
  </si>
  <si>
    <t>I.338</t>
  </si>
  <si>
    <t>I.339</t>
  </si>
  <si>
    <t>I.340</t>
  </si>
  <si>
    <t>I.341</t>
  </si>
  <si>
    <t>I.342</t>
  </si>
  <si>
    <t>I.343</t>
  </si>
  <si>
    <t>I.344</t>
  </si>
  <si>
    <t>I.345</t>
  </si>
  <si>
    <t>I.346</t>
  </si>
  <si>
    <t>I.347</t>
  </si>
  <si>
    <t>I.348</t>
  </si>
  <si>
    <t>I.349</t>
  </si>
  <si>
    <t>I.350</t>
  </si>
  <si>
    <t>I.351</t>
  </si>
  <si>
    <t>Olie / Vetpomp 3 / Koelpomp 3</t>
  </si>
  <si>
    <t>I.352</t>
  </si>
  <si>
    <t>I.353</t>
  </si>
  <si>
    <t>I.354</t>
  </si>
  <si>
    <t>I.355</t>
  </si>
  <si>
    <t>I.356</t>
  </si>
  <si>
    <t>I.357</t>
  </si>
  <si>
    <t>I.358</t>
  </si>
  <si>
    <t>I.359</t>
  </si>
  <si>
    <t>I.360</t>
  </si>
  <si>
    <t>I.361</t>
  </si>
  <si>
    <t>I.362</t>
  </si>
  <si>
    <t>I.363</t>
  </si>
  <si>
    <t>I.364</t>
  </si>
  <si>
    <t>I.365</t>
  </si>
  <si>
    <t>I.366</t>
  </si>
  <si>
    <t>I.367</t>
  </si>
  <si>
    <t>Storing hoofdstroom / thermisch pomp 3</t>
  </si>
  <si>
    <t>Werkschakelaar stand ‘In’ pomp 3</t>
  </si>
  <si>
    <t>Bedieningsschakelaar stand ‘Auto’ pomp 3</t>
  </si>
  <si>
    <t>Bedieningsschakelaar stand ‘Hand’ pomp 3</t>
  </si>
  <si>
    <t>In bedrijf olie / vet pomp 3</t>
  </si>
  <si>
    <t>Te lage flow / doorstroming olie / vet 3</t>
  </si>
  <si>
    <t>Te laag olie / vet niveau 3</t>
  </si>
  <si>
    <t>Te lage olie / vet druk 3</t>
  </si>
  <si>
    <t>Te hoge olie / vet temperatuur 3</t>
  </si>
  <si>
    <t>Krooshekreiniger 3 ‘Paraat’</t>
  </si>
  <si>
    <t>Krooshekreiniger 3 ‘In bedrijf’</t>
  </si>
  <si>
    <t>Krooshekreiniger 3 ‘Storing’</t>
  </si>
  <si>
    <t>Krooshekreiniger 3 ‘Noodstop’</t>
  </si>
  <si>
    <t>LT1001</t>
  </si>
  <si>
    <t>LT1002</t>
  </si>
  <si>
    <t>LT1003</t>
  </si>
  <si>
    <t>LT1005</t>
  </si>
  <si>
    <t>LT1007</t>
  </si>
  <si>
    <t>SS1010</t>
  </si>
  <si>
    <t>TS1010</t>
  </si>
  <si>
    <t>GS1010  EOP</t>
  </si>
  <si>
    <t>GS1010  EDI</t>
  </si>
  <si>
    <t>WS1010  MOP</t>
  </si>
  <si>
    <t>WS1010  MDI</t>
  </si>
  <si>
    <t>Noodstop inlaat</t>
  </si>
  <si>
    <t>Inlaat  Eindschakelaar dicht</t>
  </si>
  <si>
    <t>Inlaat  Koppel beveiliging aansturing openen</t>
  </si>
  <si>
    <t>Inlaat  Koppel beveiliging aansturing sluiten</t>
  </si>
  <si>
    <t>Inlaat  Pulskontakt aandrijving in beweging</t>
  </si>
  <si>
    <t>Inlaat  Werkschakelaar stand ‘In’</t>
  </si>
  <si>
    <t>Inlaat  Eindschakelaar open</t>
  </si>
  <si>
    <t>Noodstop</t>
  </si>
  <si>
    <r>
      <t>Niveaumeting Polde</t>
    </r>
    <r>
      <rPr>
        <sz val="11"/>
        <color rgb="FFFF0000"/>
        <rFont val="Calibri"/>
        <family val="2"/>
        <scheme val="minor"/>
      </rPr>
      <t>r</t>
    </r>
    <r>
      <rPr>
        <sz val="11"/>
        <color theme="1"/>
        <rFont val="Calibri"/>
        <family val="2"/>
        <scheme val="minor"/>
      </rPr>
      <t>peil</t>
    </r>
  </si>
  <si>
    <t>TT9005</t>
  </si>
  <si>
    <t>Stuw  Werkschakelaar stand ‘In’</t>
  </si>
  <si>
    <t>Stuw  Eindschakelaar open / Laagste stand</t>
  </si>
  <si>
    <t>Stuw  Eindschakelaar dicht / Hoogste stand</t>
  </si>
  <si>
    <t>Stuw  Koppel beveiliging aansturing openen / dalen</t>
  </si>
  <si>
    <t>Stuw  Koppel beveiliging aansturing sluiten / heffen</t>
  </si>
  <si>
    <t>Stuw  Pulskontakt aandrijving in beweging</t>
  </si>
  <si>
    <t>Inlaat  Aansturing openen</t>
  </si>
  <si>
    <t>Inlaat  Aansturing sluiten</t>
  </si>
  <si>
    <t xml:space="preserve">Inlaat  Signalering ‘Open / Openen’ </t>
  </si>
  <si>
    <t>Inlaat  Signalering ‘Dicht / Sluiten’</t>
  </si>
  <si>
    <t>Koelpomp 1  Werkschakelaar stand ‘In’</t>
  </si>
  <si>
    <t>Koelpomp 1  Bedieningsschakelaar stand ‘Hand’</t>
  </si>
  <si>
    <t>Koelpomp 1  In bedrijf</t>
  </si>
  <si>
    <t>Koelpomp 2  Werkschakelaar stand ‘In’</t>
  </si>
  <si>
    <t>Koelpomp 2  Bedieningsschakelaar stand ‘Hand’</t>
  </si>
  <si>
    <t>Koelpomp 2  In bedrijf</t>
  </si>
  <si>
    <t>Koelpomp 3  Werkschakelaar stand ‘In’</t>
  </si>
  <si>
    <t>Koelpomp 3  Bedieningsschakelaar stand ‘Hand’</t>
  </si>
  <si>
    <t>Koelpomp 3  In bedrijf</t>
  </si>
  <si>
    <t>TS1030</t>
  </si>
  <si>
    <t>P_1030 / VY1030</t>
  </si>
  <si>
    <t>P_1040 / VY1040</t>
  </si>
  <si>
    <t>P_1050</t>
  </si>
  <si>
    <t>a</t>
  </si>
  <si>
    <t>b</t>
  </si>
  <si>
    <t>c</t>
  </si>
  <si>
    <t>d</t>
  </si>
  <si>
    <t>e</t>
  </si>
  <si>
    <t>f</t>
  </si>
  <si>
    <t>g</t>
  </si>
  <si>
    <t>h</t>
  </si>
  <si>
    <t>steker</t>
  </si>
  <si>
    <t>aansluit</t>
  </si>
  <si>
    <t>???</t>
  </si>
  <si>
    <t>adres</t>
  </si>
  <si>
    <t>symbolisch</t>
  </si>
  <si>
    <t>ODC</t>
  </si>
  <si>
    <t>code</t>
  </si>
  <si>
    <t>beschrijving</t>
  </si>
  <si>
    <t>tekst</t>
  </si>
  <si>
    <t>MV1055</t>
  </si>
  <si>
    <r>
      <rPr>
        <b/>
        <sz val="14"/>
        <color rgb="FF0000FF"/>
        <rFont val="Calibri"/>
        <family val="2"/>
        <scheme val="minor"/>
      </rPr>
      <t>Opvoer</t>
    </r>
    <r>
      <rPr>
        <b/>
        <sz val="14"/>
        <color theme="1"/>
        <rFont val="Calibri"/>
        <family val="2"/>
        <scheme val="minor"/>
      </rPr>
      <t>pomp 1 / Vijzel 1</t>
    </r>
  </si>
  <si>
    <t>MV1045</t>
  </si>
  <si>
    <t>GS1070  EOP</t>
  </si>
  <si>
    <t>GS1070  EDI</t>
  </si>
  <si>
    <t>WS1070  MOP</t>
  </si>
  <si>
    <t>WS1070  MDI</t>
  </si>
  <si>
    <t>TS1070</t>
  </si>
  <si>
    <t>SS1070</t>
  </si>
  <si>
    <r>
      <rPr>
        <sz val="11"/>
        <color rgb="FF0000FF"/>
        <rFont val="Calibri"/>
        <family val="2"/>
        <scheme val="minor"/>
      </rPr>
      <t>Inlaat</t>
    </r>
    <r>
      <rPr>
        <sz val="11"/>
        <color theme="1"/>
        <rFont val="Calibri"/>
        <family val="2"/>
        <scheme val="minor"/>
      </rPr>
      <t xml:space="preserve">  Werkschakelaar stand ‘In’</t>
    </r>
  </si>
  <si>
    <r>
      <rPr>
        <sz val="11"/>
        <color rgb="FF0000FF"/>
        <rFont val="Calibri"/>
        <family val="2"/>
        <scheme val="minor"/>
      </rPr>
      <t xml:space="preserve">Inlaat  </t>
    </r>
    <r>
      <rPr>
        <sz val="11"/>
        <color theme="1"/>
        <rFont val="Calibri"/>
        <family val="2"/>
        <scheme val="minor"/>
      </rPr>
      <t>Eindschakelaar open</t>
    </r>
  </si>
  <si>
    <r>
      <rPr>
        <sz val="11"/>
        <color rgb="FF0000FF"/>
        <rFont val="Calibri"/>
        <family val="2"/>
        <scheme val="minor"/>
      </rPr>
      <t>Inlaat</t>
    </r>
    <r>
      <rPr>
        <sz val="11"/>
        <color theme="1"/>
        <rFont val="Calibri"/>
        <family val="2"/>
        <scheme val="minor"/>
      </rPr>
      <t xml:space="preserve">  Eindschakelaar dicht</t>
    </r>
  </si>
  <si>
    <r>
      <rPr>
        <sz val="11"/>
        <color rgb="FF0000FF"/>
        <rFont val="Calibri"/>
        <family val="2"/>
        <scheme val="minor"/>
      </rPr>
      <t>Inlaat</t>
    </r>
    <r>
      <rPr>
        <sz val="11"/>
        <color theme="1"/>
        <rFont val="Calibri"/>
        <family val="2"/>
        <scheme val="minor"/>
      </rPr>
      <t xml:space="preserve">  Koppel beveiliging aansturing openen</t>
    </r>
  </si>
  <si>
    <r>
      <rPr>
        <sz val="11"/>
        <color rgb="FF0000FF"/>
        <rFont val="Calibri"/>
        <family val="2"/>
        <scheme val="minor"/>
      </rPr>
      <t>Inlaat</t>
    </r>
    <r>
      <rPr>
        <sz val="11"/>
        <color theme="1"/>
        <rFont val="Calibri"/>
        <family val="2"/>
        <scheme val="minor"/>
      </rPr>
      <t xml:space="preserve">  Koppel beveiliging aansturing sluiten</t>
    </r>
  </si>
  <si>
    <r>
      <rPr>
        <sz val="11"/>
        <color rgb="FF0000FF"/>
        <rFont val="Calibri"/>
        <family val="2"/>
        <scheme val="minor"/>
      </rPr>
      <t>Inlaat</t>
    </r>
    <r>
      <rPr>
        <sz val="11"/>
        <color theme="1"/>
        <rFont val="Calibri"/>
        <family val="2"/>
        <scheme val="minor"/>
      </rPr>
      <t xml:space="preserve">  Pulskontakt aandrijving in beweging</t>
    </r>
  </si>
  <si>
    <r>
      <rPr>
        <sz val="11"/>
        <color rgb="FF0000FF"/>
        <rFont val="Calibri"/>
        <family val="2"/>
        <scheme val="minor"/>
      </rPr>
      <t>Droogloopbewaking 2</t>
    </r>
    <r>
      <rPr>
        <sz val="11"/>
        <rFont val="Calibri"/>
        <family val="2"/>
        <scheme val="minor"/>
      </rPr>
      <t xml:space="preserve"> achter krooshek</t>
    </r>
  </si>
  <si>
    <r>
      <rPr>
        <sz val="11"/>
        <color rgb="FF0000FF"/>
        <rFont val="Calibri"/>
        <family val="2"/>
        <scheme val="minor"/>
      </rPr>
      <t>Droogloopbewaking 3</t>
    </r>
    <r>
      <rPr>
        <sz val="11"/>
        <rFont val="Calibri"/>
        <family val="2"/>
        <scheme val="minor"/>
      </rPr>
      <t xml:space="preserve"> achter krooshek</t>
    </r>
  </si>
  <si>
    <t>Blokkeerschuif is een uitzondering, kan naast persafsluiter voorkomen.</t>
  </si>
  <si>
    <t>MV1035</t>
  </si>
  <si>
    <t xml:space="preserve"> MV1010</t>
  </si>
  <si>
    <t xml:space="preserve"> MV1070</t>
  </si>
  <si>
    <t>TS1035</t>
  </si>
  <si>
    <t>WS1035 MOP</t>
  </si>
  <si>
    <t>WS1035 MDI</t>
  </si>
  <si>
    <t>SS1035</t>
  </si>
  <si>
    <t>GS1035 EOP</t>
  </si>
  <si>
    <t>GS1035 EDI</t>
  </si>
  <si>
    <t>GS1045 EOP</t>
  </si>
  <si>
    <t>GS1045 EDI</t>
  </si>
  <si>
    <t>WS1045 MOP</t>
  </si>
  <si>
    <t>WS1045 MDI</t>
  </si>
  <si>
    <t>TS1045</t>
  </si>
  <si>
    <t>SS1045</t>
  </si>
  <si>
    <t>GS1055 EOP</t>
  </si>
  <si>
    <t>GS1055 EDI</t>
  </si>
  <si>
    <t>WS1055 MOP</t>
  </si>
  <si>
    <t>WS1055 MDI</t>
  </si>
  <si>
    <t>TS1055</t>
  </si>
  <si>
    <t>SS1055</t>
  </si>
  <si>
    <t>GS1060 EOP</t>
  </si>
  <si>
    <t>GS1060 EDI</t>
  </si>
  <si>
    <t>WS1060 MOP</t>
  </si>
  <si>
    <t>WS1060 MDI</t>
  </si>
  <si>
    <t>TS1060</t>
  </si>
  <si>
    <t>SS1060</t>
  </si>
  <si>
    <r>
      <t xml:space="preserve">Storing voeding </t>
    </r>
    <r>
      <rPr>
        <sz val="11"/>
        <color rgb="FF0000FF"/>
        <rFont val="Calibri"/>
        <family val="2"/>
        <scheme val="minor"/>
      </rPr>
      <t xml:space="preserve">anti condensverwarming </t>
    </r>
  </si>
  <si>
    <t>IL1010 (MV1010)</t>
  </si>
  <si>
    <t>ST1070 (MV1070)</t>
  </si>
  <si>
    <t>a. MV1035 
/b. MV1060</t>
  </si>
  <si>
    <t>P_1030  - MV1035
/ VY1030</t>
  </si>
  <si>
    <t>P_1040 - MV1045
/ VY1040</t>
  </si>
  <si>
    <t>P_1050 - MV1055</t>
  </si>
  <si>
    <r>
      <t xml:space="preserve">Brand </t>
    </r>
    <r>
      <rPr>
        <strike/>
        <sz val="11"/>
        <color rgb="FFFF0000"/>
        <rFont val="Calibri"/>
        <family val="2"/>
        <scheme val="minor"/>
      </rPr>
      <t>alarmering en</t>
    </r>
    <r>
      <rPr>
        <sz val="11"/>
        <color theme="0" tint="-0.249977111117893"/>
        <rFont val="Calibri"/>
        <family val="2"/>
        <scheme val="minor"/>
      </rPr>
      <t xml:space="preserve"> alarm</t>
    </r>
    <r>
      <rPr>
        <strike/>
        <sz val="11"/>
        <color theme="0" tint="-0.249977111117893"/>
        <rFont val="Calibri"/>
        <family val="2"/>
        <scheme val="minor"/>
      </rPr>
      <t xml:space="preserve"> </t>
    </r>
    <r>
      <rPr>
        <strike/>
        <sz val="11"/>
        <color rgb="FFFF0000"/>
        <rFont val="Calibri"/>
        <family val="2"/>
        <scheme val="minor"/>
      </rPr>
      <t>naar Brandweer</t>
    </r>
  </si>
  <si>
    <t>MV1015</t>
  </si>
  <si>
    <t>GS1015 EOP</t>
  </si>
  <si>
    <t>GS1015 EDI</t>
  </si>
  <si>
    <t>WS1015 MOP</t>
  </si>
  <si>
    <t>WS1015 MDI</t>
  </si>
  <si>
    <t>TS1015</t>
  </si>
  <si>
    <t>SS1015</t>
  </si>
  <si>
    <r>
      <t>Storing hoofdstroom / thermisch/</t>
    </r>
    <r>
      <rPr>
        <strike/>
        <sz val="11"/>
        <color rgb="FFFF0000"/>
        <rFont val="Calibri"/>
        <family val="2"/>
        <scheme val="minor"/>
      </rPr>
      <t>aardlek</t>
    </r>
    <r>
      <rPr>
        <strike/>
        <sz val="11"/>
        <rFont val="Calibri"/>
        <family val="2"/>
        <scheme val="minor"/>
      </rPr>
      <t xml:space="preserve"> lenspomp</t>
    </r>
  </si>
  <si>
    <t>Uitzondering, alleen bij renovatie van monumentale installaties, voor zover al aanwezig.</t>
  </si>
  <si>
    <r>
      <rPr>
        <sz val="11"/>
        <color rgb="FF0000FF"/>
        <rFont val="Calibri"/>
        <family val="2"/>
        <scheme val="minor"/>
      </rPr>
      <t xml:space="preserve">Vetsmeerunit 1 </t>
    </r>
    <r>
      <rPr>
        <sz val="11"/>
        <rFont val="Calibri"/>
        <family val="2"/>
        <scheme val="minor"/>
      </rPr>
      <t xml:space="preserve"> Werkschakelaar stand ‘In’</t>
    </r>
  </si>
  <si>
    <r>
      <rPr>
        <sz val="11"/>
        <color rgb="FF0000FF"/>
        <rFont val="Calibri"/>
        <family val="2"/>
        <scheme val="minor"/>
      </rPr>
      <t xml:space="preserve">Vetsmeerunit 1 </t>
    </r>
    <r>
      <rPr>
        <sz val="11"/>
        <rFont val="Calibri"/>
        <family val="2"/>
        <scheme val="minor"/>
      </rPr>
      <t xml:space="preserve"> Bedieningsschakelaar stand ‘Hand’</t>
    </r>
  </si>
  <si>
    <r>
      <rPr>
        <sz val="11"/>
        <color rgb="FF0000FF"/>
        <rFont val="Calibri"/>
        <family val="2"/>
        <scheme val="minor"/>
      </rPr>
      <t xml:space="preserve">Vetsmeerunit 1 </t>
    </r>
    <r>
      <rPr>
        <sz val="11"/>
        <rFont val="Calibri"/>
        <family val="2"/>
        <scheme val="minor"/>
      </rPr>
      <t xml:space="preserve"> Bedieningsschakelaar stand ‘Auto’</t>
    </r>
  </si>
  <si>
    <r>
      <rPr>
        <sz val="11"/>
        <color rgb="FF0000FF"/>
        <rFont val="Calibri"/>
        <family val="2"/>
        <scheme val="minor"/>
      </rPr>
      <t>Vetsmeerunit 1</t>
    </r>
    <r>
      <rPr>
        <sz val="11"/>
        <rFont val="Calibri"/>
        <family val="2"/>
        <scheme val="minor"/>
      </rPr>
      <t xml:space="preserve">  In bedrijf</t>
    </r>
  </si>
  <si>
    <r>
      <rPr>
        <sz val="11"/>
        <color rgb="FF0000FF"/>
        <rFont val="Calibri"/>
        <family val="2"/>
        <scheme val="minor"/>
      </rPr>
      <t>Vetsmeerunit 1</t>
    </r>
    <r>
      <rPr>
        <sz val="11"/>
        <rFont val="Calibri"/>
        <family val="2"/>
        <scheme val="minor"/>
      </rPr>
      <t xml:space="preserve">  Te lage flow</t>
    </r>
  </si>
  <si>
    <r>
      <rPr>
        <sz val="11"/>
        <color rgb="FF0000FF"/>
        <rFont val="Calibri"/>
        <family val="2"/>
        <scheme val="minor"/>
      </rPr>
      <t>Vetsmeerunit 1</t>
    </r>
    <r>
      <rPr>
        <sz val="11"/>
        <rFont val="Calibri"/>
        <family val="2"/>
        <scheme val="minor"/>
      </rPr>
      <t xml:space="preserve">  Te laag niveau</t>
    </r>
  </si>
  <si>
    <r>
      <rPr>
        <sz val="11"/>
        <color rgb="FF0000FF"/>
        <rFont val="Calibri"/>
        <family val="2"/>
        <scheme val="minor"/>
      </rPr>
      <t>Vetsmeerunit 1</t>
    </r>
    <r>
      <rPr>
        <sz val="11"/>
        <rFont val="Calibri"/>
        <family val="2"/>
        <scheme val="minor"/>
      </rPr>
      <t xml:space="preserve">   Te lage druk</t>
    </r>
  </si>
  <si>
    <r>
      <rPr>
        <sz val="11"/>
        <color rgb="FF0000FF"/>
        <rFont val="Calibri"/>
        <family val="2"/>
        <scheme val="minor"/>
      </rPr>
      <t xml:space="preserve">Vetsmeerunit 1 </t>
    </r>
    <r>
      <rPr>
        <sz val="11"/>
        <rFont val="Calibri"/>
        <family val="2"/>
        <scheme val="minor"/>
      </rPr>
      <t xml:space="preserve">  Te hoge  temperatuur </t>
    </r>
  </si>
  <si>
    <r>
      <t xml:space="preserve">Inlaat / Stuw / </t>
    </r>
    <r>
      <rPr>
        <b/>
        <sz val="14"/>
        <color rgb="FF0000FF"/>
        <rFont val="Calibri"/>
        <family val="2"/>
        <scheme val="minor"/>
      </rPr>
      <t>Alg.</t>
    </r>
    <r>
      <rPr>
        <b/>
        <sz val="14"/>
        <color theme="1"/>
        <rFont val="Calibri"/>
        <family val="2"/>
        <scheme val="minor"/>
      </rPr>
      <t xml:space="preserve"> Persafsluiter / </t>
    </r>
    <r>
      <rPr>
        <b/>
        <sz val="14"/>
        <rFont val="Calibri"/>
        <family val="2"/>
        <scheme val="minor"/>
      </rPr>
      <t>Blokkeerschuif aandrijving</t>
    </r>
  </si>
  <si>
    <t xml:space="preserve"> MV1080</t>
  </si>
  <si>
    <r>
      <t xml:space="preserve">Niveaumeting </t>
    </r>
    <r>
      <rPr>
        <strike/>
        <sz val="11"/>
        <color theme="1"/>
        <rFont val="Calibri"/>
        <family val="2"/>
        <scheme val="minor"/>
      </rPr>
      <t>Krooshekpeil 1</t>
    </r>
    <r>
      <rPr>
        <sz val="11"/>
        <color theme="1"/>
        <rFont val="Calibri"/>
        <family val="2"/>
        <scheme val="minor"/>
      </rPr>
      <t xml:space="preserve"> </t>
    </r>
    <r>
      <rPr>
        <sz val="11"/>
        <color rgb="FF0000FF"/>
        <rFont val="Calibri"/>
        <family val="2"/>
        <scheme val="minor"/>
      </rPr>
      <t>achter krooshek 1</t>
    </r>
  </si>
  <si>
    <t>TS1040</t>
  </si>
  <si>
    <t>TS1050</t>
  </si>
  <si>
    <r>
      <t xml:space="preserve">Niveaumeting </t>
    </r>
    <r>
      <rPr>
        <strike/>
        <sz val="11"/>
        <color theme="1"/>
        <rFont val="Calibri"/>
        <family val="2"/>
        <scheme val="minor"/>
      </rPr>
      <t>Polderpeil, inlaat</t>
    </r>
    <r>
      <rPr>
        <sz val="11"/>
        <color rgb="FF0000FF"/>
        <rFont val="Calibri"/>
        <family val="2"/>
        <scheme val="minor"/>
      </rPr>
      <t xml:space="preserve"> Onderpand</t>
    </r>
  </si>
  <si>
    <r>
      <t xml:space="preserve">Niveaumeting </t>
    </r>
    <r>
      <rPr>
        <strike/>
        <sz val="11"/>
        <color theme="1"/>
        <rFont val="Calibri"/>
        <family val="2"/>
        <scheme val="minor"/>
      </rPr>
      <t>B</t>
    </r>
    <r>
      <rPr>
        <strike/>
        <sz val="11"/>
        <rFont val="Calibri"/>
        <family val="2"/>
        <scheme val="minor"/>
      </rPr>
      <t>oezempeil, uitlaat</t>
    </r>
    <r>
      <rPr>
        <sz val="11"/>
        <color rgb="FF0000FF"/>
        <rFont val="Calibri"/>
        <family val="2"/>
        <scheme val="minor"/>
      </rPr>
      <t xml:space="preserve"> Bovenpand</t>
    </r>
  </si>
  <si>
    <r>
      <t xml:space="preserve">Niveaumeting </t>
    </r>
    <r>
      <rPr>
        <sz val="11"/>
        <color theme="1"/>
        <rFont val="Calibri"/>
        <family val="2"/>
        <scheme val="minor"/>
      </rPr>
      <t>Aanvoerpeil</t>
    </r>
  </si>
  <si>
    <t>optie</t>
  </si>
  <si>
    <t>LT1004</t>
  </si>
  <si>
    <r>
      <t xml:space="preserve">Niveaumeting </t>
    </r>
    <r>
      <rPr>
        <sz val="11"/>
        <color rgb="FF0000FF"/>
        <rFont val="Calibri"/>
        <family val="2"/>
        <scheme val="minor"/>
      </rPr>
      <t>achter krooshek 2</t>
    </r>
  </si>
  <si>
    <r>
      <t xml:space="preserve">Niveaumeting </t>
    </r>
    <r>
      <rPr>
        <sz val="11"/>
        <color rgb="FF0000FF"/>
        <rFont val="Calibri"/>
        <family val="2"/>
        <scheme val="minor"/>
      </rPr>
      <t>achter krooshek 3</t>
    </r>
  </si>
  <si>
    <r>
      <t xml:space="preserve">Doorlaat meting inlaat </t>
    </r>
    <r>
      <rPr>
        <sz val="11"/>
        <color rgb="FF0000FF"/>
        <rFont val="Calibri"/>
        <family val="2"/>
        <scheme val="minor"/>
      </rPr>
      <t>/ Klephoekmeting stuw</t>
    </r>
  </si>
  <si>
    <t>Chloridemeting (zoutgehalte)</t>
  </si>
  <si>
    <t>Vacuüminstallatie</t>
  </si>
  <si>
    <r>
      <rPr>
        <sz val="11"/>
        <color rgb="FF0000FF"/>
        <rFont val="Calibri"/>
        <family val="2"/>
        <scheme val="minor"/>
      </rPr>
      <t xml:space="preserve">Vacuümpomp  1 </t>
    </r>
    <r>
      <rPr>
        <sz val="11"/>
        <rFont val="Calibri"/>
        <family val="2"/>
        <scheme val="minor"/>
      </rPr>
      <t xml:space="preserve">  Storing stuurstroom</t>
    </r>
  </si>
  <si>
    <r>
      <rPr>
        <sz val="11"/>
        <color rgb="FF0000FF"/>
        <rFont val="Calibri"/>
        <family val="2"/>
        <scheme val="minor"/>
      </rPr>
      <t xml:space="preserve">Vacuümpomp  1 </t>
    </r>
    <r>
      <rPr>
        <sz val="11"/>
        <rFont val="Calibri"/>
        <family val="2"/>
        <scheme val="minor"/>
      </rPr>
      <t xml:space="preserve">  Werkschakelaar stand ‘In’</t>
    </r>
  </si>
  <si>
    <r>
      <rPr>
        <sz val="11"/>
        <color rgb="FF0000FF"/>
        <rFont val="Calibri"/>
        <family val="2"/>
        <scheme val="minor"/>
      </rPr>
      <t xml:space="preserve">Vacuümpomp  1  </t>
    </r>
    <r>
      <rPr>
        <sz val="11"/>
        <rFont val="Calibri"/>
        <family val="2"/>
        <scheme val="minor"/>
      </rPr>
      <t xml:space="preserve"> Bedieningsschakelaar stand ‘Auto’ </t>
    </r>
  </si>
  <si>
    <r>
      <rPr>
        <sz val="11"/>
        <color rgb="FF0000FF"/>
        <rFont val="Calibri"/>
        <family val="2"/>
        <scheme val="minor"/>
      </rPr>
      <t xml:space="preserve">Vacuümpomp  1  </t>
    </r>
    <r>
      <rPr>
        <sz val="11"/>
        <rFont val="Calibri"/>
        <family val="2"/>
        <scheme val="minor"/>
      </rPr>
      <t xml:space="preserve"> In bedrijf </t>
    </r>
  </si>
  <si>
    <r>
      <rPr>
        <sz val="11"/>
        <color rgb="FF0000FF"/>
        <rFont val="Calibri"/>
        <family val="2"/>
        <scheme val="minor"/>
      </rPr>
      <t xml:space="preserve">Vacuümpomp  2  </t>
    </r>
    <r>
      <rPr>
        <sz val="11"/>
        <rFont val="Calibri"/>
        <family val="2"/>
        <scheme val="minor"/>
      </rPr>
      <t xml:space="preserve"> Storing stuurstroom</t>
    </r>
  </si>
  <si>
    <r>
      <rPr>
        <sz val="11"/>
        <color rgb="FF0000FF"/>
        <rFont val="Calibri"/>
        <family val="2"/>
        <scheme val="minor"/>
      </rPr>
      <t xml:space="preserve">Vacuümpomp  2 </t>
    </r>
    <r>
      <rPr>
        <sz val="11"/>
        <rFont val="Calibri"/>
        <family val="2"/>
        <scheme val="minor"/>
      </rPr>
      <t xml:space="preserve">  Werkschakelaar stand ‘In’</t>
    </r>
  </si>
  <si>
    <r>
      <rPr>
        <sz val="11"/>
        <color rgb="FF0000FF"/>
        <rFont val="Calibri"/>
        <family val="2"/>
        <scheme val="minor"/>
      </rPr>
      <t xml:space="preserve">Vacuümpomp  2  </t>
    </r>
    <r>
      <rPr>
        <sz val="11"/>
        <rFont val="Calibri"/>
        <family val="2"/>
        <scheme val="minor"/>
      </rPr>
      <t xml:space="preserve"> Bedieningsschakelaar stand ‘Auto’ </t>
    </r>
  </si>
  <si>
    <r>
      <rPr>
        <sz val="11"/>
        <color rgb="FF0000FF"/>
        <rFont val="Calibri"/>
        <family val="2"/>
        <scheme val="minor"/>
      </rPr>
      <t>Vacuümpomp  2</t>
    </r>
    <r>
      <rPr>
        <sz val="11"/>
        <rFont val="Calibri"/>
        <family val="2"/>
        <scheme val="minor"/>
      </rPr>
      <t xml:space="preserve">   In bedrijf </t>
    </r>
  </si>
  <si>
    <t xml:space="preserve"> VC10..</t>
  </si>
  <si>
    <r>
      <rPr>
        <sz val="11"/>
        <color rgb="FF0000FF"/>
        <rFont val="Calibri"/>
        <family val="2"/>
        <scheme val="minor"/>
      </rPr>
      <t>Visafsluiter</t>
    </r>
    <r>
      <rPr>
        <sz val="11"/>
        <rFont val="Calibri"/>
        <family val="2"/>
        <scheme val="minor"/>
      </rPr>
      <t xml:space="preserve">  Werkschakelaar stand ‘In’</t>
    </r>
  </si>
  <si>
    <r>
      <rPr>
        <sz val="11"/>
        <color rgb="FF0000FF"/>
        <rFont val="Calibri"/>
        <family val="2"/>
        <scheme val="minor"/>
      </rPr>
      <t>Visafsluiter</t>
    </r>
    <r>
      <rPr>
        <sz val="11"/>
        <rFont val="Calibri"/>
        <family val="2"/>
        <scheme val="minor"/>
      </rPr>
      <t xml:space="preserve">  Bedieningsschakelaar stand ‘Auto’</t>
    </r>
  </si>
  <si>
    <r>
      <rPr>
        <sz val="11"/>
        <color rgb="FF0000FF"/>
        <rFont val="Calibri"/>
        <family val="2"/>
        <scheme val="minor"/>
      </rPr>
      <t>Visafsluiter</t>
    </r>
    <r>
      <rPr>
        <sz val="11"/>
        <rFont val="Calibri"/>
        <family val="2"/>
        <scheme val="minor"/>
      </rPr>
      <t xml:space="preserve">  Bedieningsschakelaar stand ‘Hand’</t>
    </r>
  </si>
  <si>
    <r>
      <rPr>
        <sz val="11"/>
        <color rgb="FF0000FF"/>
        <rFont val="Calibri"/>
        <family val="2"/>
        <scheme val="minor"/>
      </rPr>
      <t>Visafsluiter</t>
    </r>
    <r>
      <rPr>
        <sz val="11"/>
        <rFont val="Calibri"/>
        <family val="2"/>
        <scheme val="minor"/>
      </rPr>
      <t xml:space="preserve">  Eindschakelaar open</t>
    </r>
  </si>
  <si>
    <r>
      <rPr>
        <sz val="11"/>
        <color rgb="FF0000FF"/>
        <rFont val="Calibri"/>
        <family val="2"/>
        <scheme val="minor"/>
      </rPr>
      <t>Visafsluiter</t>
    </r>
    <r>
      <rPr>
        <sz val="11"/>
        <rFont val="Calibri"/>
        <family val="2"/>
        <scheme val="minor"/>
      </rPr>
      <t xml:space="preserve">  Eindschakelaar dicht</t>
    </r>
  </si>
  <si>
    <r>
      <rPr>
        <sz val="11"/>
        <color rgb="FF0000FF"/>
        <rFont val="Calibri"/>
        <family val="2"/>
        <scheme val="minor"/>
      </rPr>
      <t>Visafsluiter</t>
    </r>
    <r>
      <rPr>
        <sz val="11"/>
        <rFont val="Calibri"/>
        <family val="2"/>
        <scheme val="minor"/>
      </rPr>
      <t xml:space="preserve">  Koppel beveiliging aansturing openen</t>
    </r>
  </si>
  <si>
    <r>
      <rPr>
        <sz val="11"/>
        <color rgb="FF0000FF"/>
        <rFont val="Calibri"/>
        <family val="2"/>
        <scheme val="minor"/>
      </rPr>
      <t>Visafsluiter</t>
    </r>
    <r>
      <rPr>
        <sz val="11"/>
        <rFont val="Calibri"/>
        <family val="2"/>
        <scheme val="minor"/>
      </rPr>
      <t xml:space="preserve">  Koppel beveiliging aansturing sluiten</t>
    </r>
  </si>
  <si>
    <r>
      <rPr>
        <sz val="11"/>
        <color rgb="FF0000FF"/>
        <rFont val="Calibri"/>
        <family val="2"/>
        <scheme val="minor"/>
      </rPr>
      <t>Visafsluiter</t>
    </r>
    <r>
      <rPr>
        <sz val="11"/>
        <rFont val="Calibri"/>
        <family val="2"/>
        <scheme val="minor"/>
      </rPr>
      <t xml:space="preserve">  Pulskontakt aandrijving in beweging</t>
    </r>
  </si>
  <si>
    <r>
      <rPr>
        <sz val="11"/>
        <color rgb="FF0000FF"/>
        <rFont val="Calibri"/>
        <family val="2"/>
        <scheme val="minor"/>
      </rPr>
      <t>Visafsluiter</t>
    </r>
    <r>
      <rPr>
        <sz val="11"/>
        <rFont val="Calibri"/>
        <family val="2"/>
        <scheme val="minor"/>
      </rPr>
      <t xml:space="preserve">  Drukknop ‘Openen’</t>
    </r>
  </si>
  <si>
    <r>
      <rPr>
        <sz val="11"/>
        <color rgb="FF0000FF"/>
        <rFont val="Calibri"/>
        <family val="2"/>
        <scheme val="minor"/>
      </rPr>
      <t>Visafsluiter</t>
    </r>
    <r>
      <rPr>
        <sz val="11"/>
        <rFont val="Calibri"/>
        <family val="2"/>
        <scheme val="minor"/>
      </rPr>
      <t xml:space="preserve">  Drukknop ‘Sluiten’</t>
    </r>
  </si>
  <si>
    <r>
      <rPr>
        <sz val="11"/>
        <color rgb="FF0000FF"/>
        <rFont val="Calibri"/>
        <family val="2"/>
        <scheme val="minor"/>
      </rPr>
      <t>Visafsluiter</t>
    </r>
    <r>
      <rPr>
        <sz val="11"/>
        <color theme="1"/>
        <rFont val="Calibri"/>
        <family val="2"/>
        <scheme val="minor"/>
      </rPr>
      <t xml:space="preserve">  Storing voeding </t>
    </r>
    <r>
      <rPr>
        <sz val="11"/>
        <color rgb="FF0000FF"/>
        <rFont val="Calibri"/>
        <family val="2"/>
        <scheme val="minor"/>
      </rPr>
      <t xml:space="preserve">anti condensverwarming </t>
    </r>
  </si>
  <si>
    <r>
      <rPr>
        <sz val="11"/>
        <color rgb="FF0000FF"/>
        <rFont val="Calibri"/>
        <family val="2"/>
        <scheme val="minor"/>
      </rPr>
      <t>Vacuüminstallatie</t>
    </r>
    <r>
      <rPr>
        <sz val="11"/>
        <rFont val="Calibri"/>
        <family val="2"/>
        <scheme val="minor"/>
      </rPr>
      <t xml:space="preserve"> Storing stuurstroom metingen</t>
    </r>
  </si>
  <si>
    <r>
      <t>Algemene per</t>
    </r>
    <r>
      <rPr>
        <b/>
        <sz val="14"/>
        <color rgb="FF0000FF"/>
        <rFont val="Calibri"/>
        <family val="2"/>
        <scheme val="minor"/>
      </rPr>
      <t>safsluiter</t>
    </r>
  </si>
  <si>
    <t>MV1060</t>
  </si>
  <si>
    <t>MV1080</t>
  </si>
  <si>
    <t>TS1080</t>
  </si>
  <si>
    <t>SS1080</t>
  </si>
  <si>
    <r>
      <rPr>
        <sz val="11"/>
        <color rgb="FF0000FF"/>
        <rFont val="Calibri"/>
        <family val="2"/>
        <scheme val="minor"/>
      </rPr>
      <t xml:space="preserve">Algemene persafsluiter </t>
    </r>
    <r>
      <rPr>
        <sz val="11"/>
        <rFont val="Calibri"/>
        <family val="2"/>
        <scheme val="minor"/>
      </rPr>
      <t xml:space="preserve">  Werkschakelaar stand ‘In’</t>
    </r>
  </si>
  <si>
    <r>
      <rPr>
        <sz val="11"/>
        <color rgb="FF0000FF"/>
        <rFont val="Calibri"/>
        <family val="2"/>
        <scheme val="minor"/>
      </rPr>
      <t xml:space="preserve">Algemene persafsluiter </t>
    </r>
    <r>
      <rPr>
        <sz val="11"/>
        <rFont val="Calibri"/>
        <family val="2"/>
        <scheme val="minor"/>
      </rPr>
      <t xml:space="preserve">  Bedieningsschakelaar stand ‘Auto’</t>
    </r>
  </si>
  <si>
    <r>
      <rPr>
        <sz val="11"/>
        <color rgb="FF0000FF"/>
        <rFont val="Calibri"/>
        <family val="2"/>
        <scheme val="minor"/>
      </rPr>
      <t xml:space="preserve">Algemene persafsluiter </t>
    </r>
    <r>
      <rPr>
        <sz val="11"/>
        <rFont val="Calibri"/>
        <family val="2"/>
        <scheme val="minor"/>
      </rPr>
      <t xml:space="preserve">  Bedieningsschakelaar stand ‘Hand’</t>
    </r>
  </si>
  <si>
    <r>
      <rPr>
        <sz val="11"/>
        <color rgb="FF0000FF"/>
        <rFont val="Calibri"/>
        <family val="2"/>
        <scheme val="minor"/>
      </rPr>
      <t xml:space="preserve">Algemene persafsluiter </t>
    </r>
    <r>
      <rPr>
        <sz val="11"/>
        <rFont val="Calibri"/>
        <family val="2"/>
        <scheme val="minor"/>
      </rPr>
      <t xml:space="preserve">  Eindschakelaar open</t>
    </r>
  </si>
  <si>
    <r>
      <rPr>
        <sz val="11"/>
        <color rgb="FF0000FF"/>
        <rFont val="Calibri"/>
        <family val="2"/>
        <scheme val="minor"/>
      </rPr>
      <t xml:space="preserve">Algemene persafsluiter </t>
    </r>
    <r>
      <rPr>
        <sz val="11"/>
        <rFont val="Calibri"/>
        <family val="2"/>
        <scheme val="minor"/>
      </rPr>
      <t xml:space="preserve">  Eindschakelaar dicht</t>
    </r>
  </si>
  <si>
    <r>
      <rPr>
        <sz val="11"/>
        <color rgb="FF0000FF"/>
        <rFont val="Calibri"/>
        <family val="2"/>
        <scheme val="minor"/>
      </rPr>
      <t xml:space="preserve">Algemene persafsluiter </t>
    </r>
    <r>
      <rPr>
        <sz val="11"/>
        <rFont val="Calibri"/>
        <family val="2"/>
        <scheme val="minor"/>
      </rPr>
      <t xml:space="preserve">  Koppel beveiliging aansturing openen</t>
    </r>
  </si>
  <si>
    <r>
      <rPr>
        <sz val="11"/>
        <color rgb="FF0000FF"/>
        <rFont val="Calibri"/>
        <family val="2"/>
        <scheme val="minor"/>
      </rPr>
      <t xml:space="preserve">Algemene persafsluiter </t>
    </r>
    <r>
      <rPr>
        <sz val="11"/>
        <rFont val="Calibri"/>
        <family val="2"/>
        <scheme val="minor"/>
      </rPr>
      <t xml:space="preserve">  Koppel beveiliging aansturing sluiten</t>
    </r>
  </si>
  <si>
    <r>
      <rPr>
        <sz val="11"/>
        <color rgb="FF0000FF"/>
        <rFont val="Calibri"/>
        <family val="2"/>
        <scheme val="minor"/>
      </rPr>
      <t xml:space="preserve">Algemene persafsluiter </t>
    </r>
    <r>
      <rPr>
        <sz val="11"/>
        <rFont val="Calibri"/>
        <family val="2"/>
        <scheme val="minor"/>
      </rPr>
      <t xml:space="preserve">  Pulskontakt aandrijving in beweging</t>
    </r>
  </si>
  <si>
    <r>
      <rPr>
        <sz val="11"/>
        <color rgb="FF0000FF"/>
        <rFont val="Calibri"/>
        <family val="2"/>
        <scheme val="minor"/>
      </rPr>
      <t xml:space="preserve">Algemene persafsluiter </t>
    </r>
    <r>
      <rPr>
        <sz val="11"/>
        <rFont val="Calibri"/>
        <family val="2"/>
        <scheme val="minor"/>
      </rPr>
      <t xml:space="preserve">  Drukknop ‘Sluiten’</t>
    </r>
  </si>
  <si>
    <r>
      <rPr>
        <sz val="11"/>
        <color rgb="FF0000FF"/>
        <rFont val="Calibri"/>
        <family val="2"/>
        <scheme val="minor"/>
      </rPr>
      <t xml:space="preserve">Algemene persafsluiter </t>
    </r>
    <r>
      <rPr>
        <sz val="11"/>
        <color theme="1"/>
        <rFont val="Calibri"/>
        <family val="2"/>
        <scheme val="minor"/>
      </rPr>
      <t xml:space="preserve">  Storing voeding anti condensverwarming </t>
    </r>
  </si>
  <si>
    <r>
      <rPr>
        <sz val="11"/>
        <color rgb="FF0000FF"/>
        <rFont val="Calibri"/>
        <family val="2"/>
        <scheme val="minor"/>
      </rPr>
      <t xml:space="preserve">Persafsluiter opvoerpomp 1  </t>
    </r>
    <r>
      <rPr>
        <sz val="11"/>
        <rFont val="Calibri"/>
        <family val="2"/>
        <scheme val="minor"/>
      </rPr>
      <t>Bedieningsschakelaar stand ‘Hand’</t>
    </r>
  </si>
  <si>
    <r>
      <rPr>
        <sz val="11"/>
        <color rgb="FF0000FF"/>
        <rFont val="Calibri"/>
        <family val="2"/>
        <scheme val="minor"/>
      </rPr>
      <t xml:space="preserve">Persafsluiter opvoerpomp 1  </t>
    </r>
    <r>
      <rPr>
        <sz val="11"/>
        <rFont val="Calibri"/>
        <family val="2"/>
        <scheme val="minor"/>
      </rPr>
      <t>Bedieningsschakelaar stand ‘Auto’</t>
    </r>
  </si>
  <si>
    <r>
      <rPr>
        <sz val="11"/>
        <color rgb="FF0000FF"/>
        <rFont val="Calibri"/>
        <family val="2"/>
        <scheme val="minor"/>
      </rPr>
      <t>Persafsluiter opvoerpomp 1</t>
    </r>
    <r>
      <rPr>
        <sz val="11"/>
        <rFont val="Calibri"/>
        <family val="2"/>
        <scheme val="minor"/>
      </rPr>
      <t xml:space="preserve">  Werkschakelaar stand ‘In’</t>
    </r>
  </si>
  <si>
    <r>
      <rPr>
        <sz val="11"/>
        <color rgb="FF0000FF"/>
        <rFont val="Calibri"/>
        <family val="2"/>
        <scheme val="minor"/>
      </rPr>
      <t xml:space="preserve">Persafsluiter opvoerpomp 1 </t>
    </r>
    <r>
      <rPr>
        <sz val="11"/>
        <rFont val="Calibri"/>
        <family val="2"/>
        <scheme val="minor"/>
      </rPr>
      <t xml:space="preserve"> Eindschakelaar open</t>
    </r>
  </si>
  <si>
    <r>
      <rPr>
        <sz val="11"/>
        <color rgb="FF0000FF"/>
        <rFont val="Calibri"/>
        <family val="2"/>
        <scheme val="minor"/>
      </rPr>
      <t xml:space="preserve">Persafsluiter opvoerpomp 1 </t>
    </r>
    <r>
      <rPr>
        <sz val="11"/>
        <rFont val="Calibri"/>
        <family val="2"/>
        <scheme val="minor"/>
      </rPr>
      <t xml:space="preserve"> Eindschakelaar dicht</t>
    </r>
  </si>
  <si>
    <r>
      <rPr>
        <sz val="11"/>
        <color rgb="FF0000FF"/>
        <rFont val="Calibri"/>
        <family val="2"/>
        <scheme val="minor"/>
      </rPr>
      <t xml:space="preserve">Persafsluiter opvoerpomp 1 </t>
    </r>
    <r>
      <rPr>
        <sz val="11"/>
        <rFont val="Calibri"/>
        <family val="2"/>
        <scheme val="minor"/>
      </rPr>
      <t xml:space="preserve"> Koppel beveiliging aansturing sluiten</t>
    </r>
  </si>
  <si>
    <r>
      <rPr>
        <sz val="11"/>
        <color rgb="FF0000FF"/>
        <rFont val="Calibri"/>
        <family val="2"/>
        <scheme val="minor"/>
      </rPr>
      <t>Persafsluiter opvoerpomp 1</t>
    </r>
    <r>
      <rPr>
        <sz val="11"/>
        <rFont val="Calibri"/>
        <family val="2"/>
        <scheme val="minor"/>
      </rPr>
      <t xml:space="preserve">  Koppel beveiliging aansturing openen</t>
    </r>
  </si>
  <si>
    <r>
      <rPr>
        <sz val="11"/>
        <color rgb="FF0000FF"/>
        <rFont val="Calibri"/>
        <family val="2"/>
        <scheme val="minor"/>
      </rPr>
      <t xml:space="preserve">Persafsluiter opvoerpomp 1 </t>
    </r>
    <r>
      <rPr>
        <sz val="11"/>
        <rFont val="Calibri"/>
        <family val="2"/>
        <scheme val="minor"/>
      </rPr>
      <t xml:space="preserve"> Pulskontakt aandrijving in beweging</t>
    </r>
  </si>
  <si>
    <r>
      <rPr>
        <sz val="11"/>
        <color rgb="FF0000FF"/>
        <rFont val="Calibri"/>
        <family val="2"/>
        <scheme val="minor"/>
      </rPr>
      <t xml:space="preserve">Persafsluiter opvoerpomp 1 </t>
    </r>
    <r>
      <rPr>
        <sz val="11"/>
        <rFont val="Calibri"/>
        <family val="2"/>
        <scheme val="minor"/>
      </rPr>
      <t xml:space="preserve"> Drukknop ‘Openen’</t>
    </r>
  </si>
  <si>
    <r>
      <rPr>
        <sz val="11"/>
        <color rgb="FF0000FF"/>
        <rFont val="Calibri"/>
        <family val="2"/>
        <scheme val="minor"/>
      </rPr>
      <t>Persafsluiter opvoerpomp 1</t>
    </r>
    <r>
      <rPr>
        <sz val="11"/>
        <color theme="1"/>
        <rFont val="Calibri"/>
        <family val="2"/>
        <scheme val="minor"/>
      </rPr>
      <t xml:space="preserve">  Storing voeding </t>
    </r>
    <r>
      <rPr>
        <sz val="11"/>
        <color rgb="FF0000FF"/>
        <rFont val="Calibri"/>
        <family val="2"/>
        <scheme val="minor"/>
      </rPr>
      <t xml:space="preserve">anti condensverwarming </t>
    </r>
  </si>
  <si>
    <r>
      <rPr>
        <sz val="11"/>
        <color rgb="FF0000FF"/>
        <rFont val="Calibri"/>
        <family val="2"/>
        <scheme val="minor"/>
      </rPr>
      <t xml:space="preserve">Persafsluiter opvoerpomp 1  </t>
    </r>
    <r>
      <rPr>
        <sz val="11"/>
        <rFont val="Calibri"/>
        <family val="2"/>
        <scheme val="minor"/>
      </rPr>
      <t>Drukknop ‘Sluiten’</t>
    </r>
  </si>
  <si>
    <r>
      <rPr>
        <sz val="11"/>
        <color rgb="FF0000FF"/>
        <rFont val="Calibri"/>
        <family val="2"/>
        <scheme val="minor"/>
      </rPr>
      <t>Persafsluiter opvoerpomp 3</t>
    </r>
    <r>
      <rPr>
        <sz val="11"/>
        <rFont val="Calibri"/>
        <family val="2"/>
        <scheme val="minor"/>
      </rPr>
      <t xml:space="preserve">  Werkschakelaar stand ‘In’</t>
    </r>
  </si>
  <si>
    <r>
      <rPr>
        <sz val="11"/>
        <color rgb="FF0000FF"/>
        <rFont val="Calibri"/>
        <family val="2"/>
        <scheme val="minor"/>
      </rPr>
      <t xml:space="preserve">Persafsluiter opvoerpomp 3  </t>
    </r>
    <r>
      <rPr>
        <sz val="11"/>
        <rFont val="Calibri"/>
        <family val="2"/>
        <scheme val="minor"/>
      </rPr>
      <t>Bedieningsschakelaar stand ‘Auto’</t>
    </r>
  </si>
  <si>
    <r>
      <rPr>
        <sz val="11"/>
        <color rgb="FF0000FF"/>
        <rFont val="Calibri"/>
        <family val="2"/>
        <scheme val="minor"/>
      </rPr>
      <t xml:space="preserve">Persafsluiter opvoerpomp 3 </t>
    </r>
    <r>
      <rPr>
        <sz val="11"/>
        <rFont val="Calibri"/>
        <family val="2"/>
        <scheme val="minor"/>
      </rPr>
      <t xml:space="preserve"> Eindschakelaar open</t>
    </r>
  </si>
  <si>
    <r>
      <rPr>
        <sz val="11"/>
        <color rgb="FF0000FF"/>
        <rFont val="Calibri"/>
        <family val="2"/>
        <scheme val="minor"/>
      </rPr>
      <t xml:space="preserve">Persafsluiter opvoerpomp 3  </t>
    </r>
    <r>
      <rPr>
        <sz val="11"/>
        <rFont val="Calibri"/>
        <family val="2"/>
        <scheme val="minor"/>
      </rPr>
      <t>Bedieningsschakelaar stand ‘Hand’</t>
    </r>
  </si>
  <si>
    <r>
      <rPr>
        <sz val="11"/>
        <color rgb="FF0000FF"/>
        <rFont val="Calibri"/>
        <family val="2"/>
        <scheme val="minor"/>
      </rPr>
      <t xml:space="preserve">Persafsluiter opvoerpomp 3 </t>
    </r>
    <r>
      <rPr>
        <sz val="11"/>
        <rFont val="Calibri"/>
        <family val="2"/>
        <scheme val="minor"/>
      </rPr>
      <t xml:space="preserve"> Eindschakelaar dicht</t>
    </r>
  </si>
  <si>
    <r>
      <rPr>
        <sz val="11"/>
        <color rgb="FF0000FF"/>
        <rFont val="Calibri"/>
        <family val="2"/>
        <scheme val="minor"/>
      </rPr>
      <t>Persafsluiter opvoerpomp 3</t>
    </r>
    <r>
      <rPr>
        <sz val="11"/>
        <rFont val="Calibri"/>
        <family val="2"/>
        <scheme val="minor"/>
      </rPr>
      <t xml:space="preserve">  Koppel beveiliging aansturing openen</t>
    </r>
  </si>
  <si>
    <r>
      <rPr>
        <sz val="11"/>
        <color rgb="FF0000FF"/>
        <rFont val="Calibri"/>
        <family val="2"/>
        <scheme val="minor"/>
      </rPr>
      <t xml:space="preserve">Persafsluiter opvoerpomp 3 </t>
    </r>
    <r>
      <rPr>
        <sz val="11"/>
        <rFont val="Calibri"/>
        <family val="2"/>
        <scheme val="minor"/>
      </rPr>
      <t xml:space="preserve"> Koppel beveiliging aansturing sluiten</t>
    </r>
  </si>
  <si>
    <r>
      <rPr>
        <sz val="11"/>
        <color rgb="FF0000FF"/>
        <rFont val="Calibri"/>
        <family val="2"/>
        <scheme val="minor"/>
      </rPr>
      <t xml:space="preserve">Persafsluiter opvoerpomp 3 </t>
    </r>
    <r>
      <rPr>
        <sz val="11"/>
        <rFont val="Calibri"/>
        <family val="2"/>
        <scheme val="minor"/>
      </rPr>
      <t xml:space="preserve"> Pulskontakt aandrijving in beweging</t>
    </r>
  </si>
  <si>
    <r>
      <rPr>
        <sz val="11"/>
        <color rgb="FF0000FF"/>
        <rFont val="Calibri"/>
        <family val="2"/>
        <scheme val="minor"/>
      </rPr>
      <t xml:space="preserve">Persafsluiter opvoerpomp 3  </t>
    </r>
    <r>
      <rPr>
        <sz val="11"/>
        <rFont val="Calibri"/>
        <family val="2"/>
        <scheme val="minor"/>
      </rPr>
      <t>Drukknop ‘Sluiten’</t>
    </r>
  </si>
  <si>
    <r>
      <rPr>
        <sz val="11"/>
        <color rgb="FF0000FF"/>
        <rFont val="Calibri"/>
        <family val="2"/>
        <scheme val="minor"/>
      </rPr>
      <t>Persafsluiter opvoerpomp 3</t>
    </r>
    <r>
      <rPr>
        <sz val="11"/>
        <color theme="1"/>
        <rFont val="Calibri"/>
        <family val="2"/>
        <scheme val="minor"/>
      </rPr>
      <t xml:space="preserve">  Storing voeding </t>
    </r>
    <r>
      <rPr>
        <sz val="11"/>
        <color rgb="FF0000FF"/>
        <rFont val="Calibri"/>
        <family val="2"/>
        <scheme val="minor"/>
      </rPr>
      <t xml:space="preserve">anti condensverwarming </t>
    </r>
  </si>
  <si>
    <r>
      <rPr>
        <sz val="11"/>
        <color rgb="FF0000FF"/>
        <rFont val="Calibri"/>
        <family val="2"/>
        <scheme val="minor"/>
      </rPr>
      <t xml:space="preserve">Persafsluiter opvoerpomp 3 </t>
    </r>
    <r>
      <rPr>
        <sz val="11"/>
        <rFont val="Calibri"/>
        <family val="2"/>
        <scheme val="minor"/>
      </rPr>
      <t xml:space="preserve"> Drukknop ‘Openen’</t>
    </r>
  </si>
  <si>
    <r>
      <rPr>
        <sz val="11"/>
        <color rgb="FF0000FF"/>
        <rFont val="Calibri"/>
        <family val="2"/>
        <scheme val="minor"/>
      </rPr>
      <t>Persafsluiter opvoerpomp 2</t>
    </r>
    <r>
      <rPr>
        <sz val="11"/>
        <rFont val="Calibri"/>
        <family val="2"/>
        <scheme val="minor"/>
      </rPr>
      <t xml:space="preserve">  Werkschakelaar stand ‘In’</t>
    </r>
  </si>
  <si>
    <r>
      <rPr>
        <sz val="11"/>
        <color rgb="FF0000FF"/>
        <rFont val="Calibri"/>
        <family val="2"/>
        <scheme val="minor"/>
      </rPr>
      <t xml:space="preserve">Persafsluiter opvoerpomp 2  </t>
    </r>
    <r>
      <rPr>
        <sz val="11"/>
        <rFont val="Calibri"/>
        <family val="2"/>
        <scheme val="minor"/>
      </rPr>
      <t>Bedieningsschakelaar stand ‘Auto’</t>
    </r>
  </si>
  <si>
    <r>
      <rPr>
        <sz val="11"/>
        <color rgb="FF0000FF"/>
        <rFont val="Calibri"/>
        <family val="2"/>
        <scheme val="minor"/>
      </rPr>
      <t xml:space="preserve">Persafsluiter opvoerpomp 2  </t>
    </r>
    <r>
      <rPr>
        <sz val="11"/>
        <rFont val="Calibri"/>
        <family val="2"/>
        <scheme val="minor"/>
      </rPr>
      <t>Bedieningsschakelaar stand ‘Hand’</t>
    </r>
  </si>
  <si>
    <r>
      <rPr>
        <sz val="11"/>
        <color rgb="FF0000FF"/>
        <rFont val="Calibri"/>
        <family val="2"/>
        <scheme val="minor"/>
      </rPr>
      <t xml:space="preserve">Persafsluiter opvoerpomp 2 </t>
    </r>
    <r>
      <rPr>
        <sz val="11"/>
        <rFont val="Calibri"/>
        <family val="2"/>
        <scheme val="minor"/>
      </rPr>
      <t xml:space="preserve"> Eindschakelaar open</t>
    </r>
  </si>
  <si>
    <r>
      <rPr>
        <sz val="11"/>
        <color rgb="FF0000FF"/>
        <rFont val="Calibri"/>
        <family val="2"/>
        <scheme val="minor"/>
      </rPr>
      <t xml:space="preserve">Persafsluiter opvoerpomp 2 </t>
    </r>
    <r>
      <rPr>
        <sz val="11"/>
        <rFont val="Calibri"/>
        <family val="2"/>
        <scheme val="minor"/>
      </rPr>
      <t xml:space="preserve"> Eindschakelaar dicht</t>
    </r>
  </si>
  <si>
    <r>
      <rPr>
        <sz val="11"/>
        <color rgb="FF0000FF"/>
        <rFont val="Calibri"/>
        <family val="2"/>
        <scheme val="minor"/>
      </rPr>
      <t>Persafsluiter opvoerpomp 2</t>
    </r>
    <r>
      <rPr>
        <sz val="11"/>
        <rFont val="Calibri"/>
        <family val="2"/>
        <scheme val="minor"/>
      </rPr>
      <t xml:space="preserve">  Koppel beveiliging aansturing openen</t>
    </r>
  </si>
  <si>
    <r>
      <rPr>
        <sz val="11"/>
        <color rgb="FF0000FF"/>
        <rFont val="Calibri"/>
        <family val="2"/>
        <scheme val="minor"/>
      </rPr>
      <t xml:space="preserve">Persafsluiter opvoerpomp 2 </t>
    </r>
    <r>
      <rPr>
        <sz val="11"/>
        <rFont val="Calibri"/>
        <family val="2"/>
        <scheme val="minor"/>
      </rPr>
      <t xml:space="preserve"> Koppel beveiliging aansturing sluiten</t>
    </r>
  </si>
  <si>
    <r>
      <rPr>
        <sz val="11"/>
        <color rgb="FF0000FF"/>
        <rFont val="Calibri"/>
        <family val="2"/>
        <scheme val="minor"/>
      </rPr>
      <t xml:space="preserve">Persafsluiter opvoerpomp 2 </t>
    </r>
    <r>
      <rPr>
        <sz val="11"/>
        <rFont val="Calibri"/>
        <family val="2"/>
        <scheme val="minor"/>
      </rPr>
      <t xml:space="preserve"> Pulskontakt aandrijving in beweging</t>
    </r>
  </si>
  <si>
    <r>
      <rPr>
        <sz val="11"/>
        <color rgb="FF0000FF"/>
        <rFont val="Calibri"/>
        <family val="2"/>
        <scheme val="minor"/>
      </rPr>
      <t xml:space="preserve">Persafsluiter opvoerpomp 2 </t>
    </r>
    <r>
      <rPr>
        <sz val="11"/>
        <rFont val="Calibri"/>
        <family val="2"/>
        <scheme val="minor"/>
      </rPr>
      <t xml:space="preserve"> Drukknop ‘Openen’</t>
    </r>
  </si>
  <si>
    <r>
      <rPr>
        <sz val="11"/>
        <color rgb="FF0000FF"/>
        <rFont val="Calibri"/>
        <family val="2"/>
        <scheme val="minor"/>
      </rPr>
      <t xml:space="preserve">Persafsluiter opvoerpomp 2  </t>
    </r>
    <r>
      <rPr>
        <sz val="11"/>
        <rFont val="Calibri"/>
        <family val="2"/>
        <scheme val="minor"/>
      </rPr>
      <t>Drukknop ‘Sluiten’</t>
    </r>
  </si>
  <si>
    <r>
      <rPr>
        <sz val="11"/>
        <color rgb="FF0000FF"/>
        <rFont val="Calibri"/>
        <family val="2"/>
        <scheme val="minor"/>
      </rPr>
      <t>Persafsluiter opvoerpomp 2</t>
    </r>
    <r>
      <rPr>
        <sz val="11"/>
        <color theme="1"/>
        <rFont val="Calibri"/>
        <family val="2"/>
        <scheme val="minor"/>
      </rPr>
      <t xml:space="preserve">  Storing voeding </t>
    </r>
    <r>
      <rPr>
        <sz val="11"/>
        <color rgb="FF0000FF"/>
        <rFont val="Calibri"/>
        <family val="2"/>
        <scheme val="minor"/>
      </rPr>
      <t xml:space="preserve">anti condensverwarming </t>
    </r>
  </si>
  <si>
    <r>
      <t xml:space="preserve">Vacuümketel  Te hoog niveau </t>
    </r>
    <r>
      <rPr>
        <sz val="11"/>
        <color rgb="FF0000FF"/>
        <rFont val="Calibri"/>
        <family val="2"/>
        <scheme val="minor"/>
      </rPr>
      <t>(HH)</t>
    </r>
  </si>
  <si>
    <r>
      <t xml:space="preserve">Vacuümketel  Hoog schakelniveau </t>
    </r>
    <r>
      <rPr>
        <sz val="11"/>
        <color rgb="FF0000FF"/>
        <rFont val="Calibri"/>
        <family val="2"/>
        <scheme val="minor"/>
      </rPr>
      <t>(H)</t>
    </r>
  </si>
  <si>
    <r>
      <t xml:space="preserve">Vacuümketel  Laag schakelniveau </t>
    </r>
    <r>
      <rPr>
        <sz val="11"/>
        <color rgb="FF0000FF"/>
        <rFont val="Calibri"/>
        <family val="2"/>
        <scheme val="minor"/>
      </rPr>
      <t>(L)</t>
    </r>
  </si>
  <si>
    <r>
      <t>Vacuümketel  Te laag niveau</t>
    </r>
    <r>
      <rPr>
        <sz val="11"/>
        <color rgb="FF0000FF"/>
        <rFont val="Calibri"/>
        <family val="2"/>
        <scheme val="minor"/>
      </rPr>
      <t xml:space="preserve"> (LL)</t>
    </r>
  </si>
  <si>
    <r>
      <rPr>
        <sz val="11"/>
        <color rgb="FF0000FF"/>
        <rFont val="Calibri"/>
        <family val="2"/>
        <scheme val="minor"/>
      </rPr>
      <t xml:space="preserve">Vacuümpomp  1  </t>
    </r>
    <r>
      <rPr>
        <sz val="11"/>
        <rFont val="Calibri"/>
        <family val="2"/>
        <scheme val="minor"/>
      </rPr>
      <t xml:space="preserve"> Storing </t>
    </r>
    <r>
      <rPr>
        <sz val="11"/>
        <color rgb="FF0000FF"/>
        <rFont val="Calibri"/>
        <family val="2"/>
        <scheme val="minor"/>
      </rPr>
      <t>hoofdstroom</t>
    </r>
  </si>
  <si>
    <r>
      <rPr>
        <sz val="11"/>
        <color rgb="FF0000FF"/>
        <rFont val="Calibri"/>
        <family val="2"/>
        <scheme val="minor"/>
      </rPr>
      <t xml:space="preserve">Vacuümpomp  2 </t>
    </r>
    <r>
      <rPr>
        <sz val="11"/>
        <rFont val="Calibri"/>
        <family val="2"/>
        <scheme val="minor"/>
      </rPr>
      <t xml:space="preserve">  Storing </t>
    </r>
    <r>
      <rPr>
        <sz val="11"/>
        <color rgb="FF0000FF"/>
        <rFont val="Calibri"/>
        <family val="2"/>
        <scheme val="minor"/>
      </rPr>
      <t>hoofdstroom</t>
    </r>
  </si>
  <si>
    <r>
      <rPr>
        <sz val="11"/>
        <color rgb="FF0000FF"/>
        <rFont val="Calibri"/>
        <family val="2"/>
        <scheme val="minor"/>
      </rPr>
      <t xml:space="preserve">Algemene persafsluiter </t>
    </r>
    <r>
      <rPr>
        <sz val="11"/>
        <rFont val="Calibri"/>
        <family val="2"/>
        <scheme val="minor"/>
      </rPr>
      <t xml:space="preserve">  Drukknop ‘Openen’</t>
    </r>
  </si>
  <si>
    <r>
      <rPr>
        <sz val="11"/>
        <color rgb="FF0000FF"/>
        <rFont val="Calibri"/>
        <family val="2"/>
        <scheme val="minor"/>
      </rPr>
      <t>Krooshekreiniger 1  Drukknop</t>
    </r>
    <r>
      <rPr>
        <sz val="11"/>
        <rFont val="Calibri"/>
        <family val="2"/>
        <scheme val="minor"/>
      </rPr>
      <t xml:space="preserve"> ‘Reset’</t>
    </r>
  </si>
  <si>
    <r>
      <rPr>
        <sz val="11"/>
        <color rgb="FF0000FF"/>
        <rFont val="Calibri"/>
        <family val="2"/>
        <scheme val="minor"/>
      </rPr>
      <t>Krooshekreiniger 2  Drukknop</t>
    </r>
    <r>
      <rPr>
        <sz val="11"/>
        <rFont val="Calibri"/>
        <family val="2"/>
        <scheme val="minor"/>
      </rPr>
      <t xml:space="preserve"> ‘Reset’</t>
    </r>
  </si>
  <si>
    <r>
      <rPr>
        <sz val="11"/>
        <color rgb="FF0000FF"/>
        <rFont val="Calibri"/>
        <family val="2"/>
        <scheme val="minor"/>
      </rPr>
      <t>Krooshekreiniger 3  Drukknop</t>
    </r>
    <r>
      <rPr>
        <sz val="11"/>
        <rFont val="Calibri"/>
        <family val="2"/>
        <scheme val="minor"/>
      </rPr>
      <t xml:space="preserve"> ‘Reset’</t>
    </r>
  </si>
  <si>
    <r>
      <rPr>
        <sz val="11"/>
        <color rgb="FF0000FF"/>
        <rFont val="Calibri"/>
        <family val="2"/>
        <scheme val="minor"/>
      </rPr>
      <t>Opvoerpomp 1</t>
    </r>
    <r>
      <rPr>
        <sz val="11"/>
        <rFont val="Calibri"/>
        <family val="2"/>
        <scheme val="minor"/>
      </rPr>
      <t xml:space="preserve">  Werkschakelaar stand ‘In’</t>
    </r>
  </si>
  <si>
    <r>
      <rPr>
        <sz val="11"/>
        <color rgb="FF0000FF"/>
        <rFont val="Calibri"/>
        <family val="2"/>
        <scheme val="minor"/>
      </rPr>
      <t xml:space="preserve">Opvoerpomp 1 </t>
    </r>
    <r>
      <rPr>
        <sz val="11"/>
        <rFont val="Calibri"/>
        <family val="2"/>
        <scheme val="minor"/>
      </rPr>
      <t xml:space="preserve"> Frequentieregelaar paraat / niet in bedrijf</t>
    </r>
  </si>
  <si>
    <r>
      <rPr>
        <sz val="11"/>
        <color rgb="FF0000FF"/>
        <rFont val="Calibri"/>
        <family val="2"/>
        <scheme val="minor"/>
      </rPr>
      <t xml:space="preserve">Opvoerpomp 1 </t>
    </r>
    <r>
      <rPr>
        <sz val="11"/>
        <rFont val="Calibri"/>
        <family val="2"/>
        <scheme val="minor"/>
      </rPr>
      <t xml:space="preserve"> In bedrijf</t>
    </r>
  </si>
  <si>
    <r>
      <rPr>
        <sz val="11"/>
        <color rgb="FF0000FF"/>
        <rFont val="Calibri"/>
        <family val="2"/>
        <scheme val="minor"/>
      </rPr>
      <t>Opvoerpomp 1</t>
    </r>
    <r>
      <rPr>
        <sz val="11"/>
        <rFont val="Calibri"/>
        <family val="2"/>
        <scheme val="minor"/>
      </rPr>
      <t xml:space="preserve">  Storing frequentieregelaar</t>
    </r>
  </si>
  <si>
    <r>
      <rPr>
        <sz val="11"/>
        <color rgb="FF0000FF"/>
        <rFont val="Calibri"/>
        <family val="2"/>
        <scheme val="minor"/>
      </rPr>
      <t xml:space="preserve">Opvoerpomp 1  </t>
    </r>
    <r>
      <rPr>
        <sz val="11"/>
        <rFont val="Calibri"/>
        <family val="2"/>
        <scheme val="minor"/>
      </rPr>
      <t>Storing thermistor</t>
    </r>
  </si>
  <si>
    <r>
      <rPr>
        <sz val="11"/>
        <color rgb="FF0000FF"/>
        <rFont val="Calibri"/>
        <family val="2"/>
        <scheme val="minor"/>
      </rPr>
      <t>Opvoerpomp 1</t>
    </r>
    <r>
      <rPr>
        <sz val="11"/>
        <rFont val="Calibri"/>
        <family val="2"/>
        <scheme val="minor"/>
      </rPr>
      <t xml:space="preserve">  Droogloopbewaking 1 achter krooshek</t>
    </r>
  </si>
  <si>
    <r>
      <rPr>
        <sz val="11"/>
        <color rgb="FF0000FF"/>
        <rFont val="Calibri"/>
        <family val="2"/>
        <scheme val="minor"/>
      </rPr>
      <t>Opvoerpomp 2</t>
    </r>
    <r>
      <rPr>
        <sz val="11"/>
        <rFont val="Calibri"/>
        <family val="2"/>
        <scheme val="minor"/>
      </rPr>
      <t xml:space="preserve">  Werkschakelaar stand ‘In’</t>
    </r>
  </si>
  <si>
    <r>
      <rPr>
        <sz val="11"/>
        <color rgb="FF0000FF"/>
        <rFont val="Calibri"/>
        <family val="2"/>
        <scheme val="minor"/>
      </rPr>
      <t xml:space="preserve">Opvoerpomp 2 </t>
    </r>
    <r>
      <rPr>
        <sz val="11"/>
        <rFont val="Calibri"/>
        <family val="2"/>
        <scheme val="minor"/>
      </rPr>
      <t xml:space="preserve"> Frequentieregelaar paraat / niet in bedrijf</t>
    </r>
  </si>
  <si>
    <r>
      <rPr>
        <sz val="11"/>
        <color rgb="FF0000FF"/>
        <rFont val="Calibri"/>
        <family val="2"/>
        <scheme val="minor"/>
      </rPr>
      <t xml:space="preserve">Opvoerpomp 2 </t>
    </r>
    <r>
      <rPr>
        <sz val="11"/>
        <rFont val="Calibri"/>
        <family val="2"/>
        <scheme val="minor"/>
      </rPr>
      <t xml:space="preserve"> In bedrijf</t>
    </r>
  </si>
  <si>
    <r>
      <rPr>
        <sz val="11"/>
        <color rgb="FF0000FF"/>
        <rFont val="Calibri"/>
        <family val="2"/>
        <scheme val="minor"/>
      </rPr>
      <t>Opvoerpomp 2</t>
    </r>
    <r>
      <rPr>
        <sz val="11"/>
        <rFont val="Calibri"/>
        <family val="2"/>
        <scheme val="minor"/>
      </rPr>
      <t xml:space="preserve">  Storing frequentieregelaar</t>
    </r>
  </si>
  <si>
    <r>
      <rPr>
        <sz val="11"/>
        <color rgb="FF0000FF"/>
        <rFont val="Calibri"/>
        <family val="2"/>
        <scheme val="minor"/>
      </rPr>
      <t xml:space="preserve">Opvoerpomp 2  </t>
    </r>
    <r>
      <rPr>
        <sz val="11"/>
        <rFont val="Calibri"/>
        <family val="2"/>
        <scheme val="minor"/>
      </rPr>
      <t>Storing thermistor</t>
    </r>
  </si>
  <si>
    <r>
      <rPr>
        <sz val="11"/>
        <color rgb="FF0000FF"/>
        <rFont val="Calibri"/>
        <family val="2"/>
        <scheme val="minor"/>
      </rPr>
      <t>Opvoerpomp 2</t>
    </r>
    <r>
      <rPr>
        <sz val="11"/>
        <rFont val="Calibri"/>
        <family val="2"/>
        <scheme val="minor"/>
      </rPr>
      <t xml:space="preserve">  Droogloopbewaking 1 achter krooshek</t>
    </r>
  </si>
  <si>
    <r>
      <rPr>
        <sz val="11"/>
        <color rgb="FF0000FF"/>
        <rFont val="Calibri"/>
        <family val="2"/>
        <scheme val="minor"/>
      </rPr>
      <t>Opvoerpomp 3</t>
    </r>
    <r>
      <rPr>
        <sz val="11"/>
        <rFont val="Calibri"/>
        <family val="2"/>
        <scheme val="minor"/>
      </rPr>
      <t xml:space="preserve">  Werkschakelaar stand ‘In’</t>
    </r>
  </si>
  <si>
    <r>
      <rPr>
        <sz val="11"/>
        <color rgb="FF0000FF"/>
        <rFont val="Calibri"/>
        <family val="2"/>
        <scheme val="minor"/>
      </rPr>
      <t xml:space="preserve">Opvoerpomp 3 </t>
    </r>
    <r>
      <rPr>
        <sz val="11"/>
        <rFont val="Calibri"/>
        <family val="2"/>
        <scheme val="minor"/>
      </rPr>
      <t xml:space="preserve"> Frequentieregelaar paraat / niet in bedrijf</t>
    </r>
  </si>
  <si>
    <r>
      <rPr>
        <sz val="11"/>
        <color rgb="FF0000FF"/>
        <rFont val="Calibri"/>
        <family val="2"/>
        <scheme val="minor"/>
      </rPr>
      <t xml:space="preserve">Opvoerpomp 3 </t>
    </r>
    <r>
      <rPr>
        <sz val="11"/>
        <rFont val="Calibri"/>
        <family val="2"/>
        <scheme val="minor"/>
      </rPr>
      <t xml:space="preserve"> In bedrijf</t>
    </r>
  </si>
  <si>
    <r>
      <rPr>
        <sz val="11"/>
        <color rgb="FF0000FF"/>
        <rFont val="Calibri"/>
        <family val="2"/>
        <scheme val="minor"/>
      </rPr>
      <t>Opvoerpomp 3</t>
    </r>
    <r>
      <rPr>
        <sz val="11"/>
        <rFont val="Calibri"/>
        <family val="2"/>
        <scheme val="minor"/>
      </rPr>
      <t xml:space="preserve">  Storing frequentieregelaar</t>
    </r>
  </si>
  <si>
    <r>
      <rPr>
        <sz val="11"/>
        <color rgb="FF0000FF"/>
        <rFont val="Calibri"/>
        <family val="2"/>
        <scheme val="minor"/>
      </rPr>
      <t xml:space="preserve">Opvoerpomp 3  </t>
    </r>
    <r>
      <rPr>
        <sz val="11"/>
        <rFont val="Calibri"/>
        <family val="2"/>
        <scheme val="minor"/>
      </rPr>
      <t>Storing thermistor</t>
    </r>
  </si>
  <si>
    <r>
      <rPr>
        <sz val="11"/>
        <color rgb="FF0000FF"/>
        <rFont val="Calibri"/>
        <family val="2"/>
        <scheme val="minor"/>
      </rPr>
      <t>Opvoerpomp 3</t>
    </r>
    <r>
      <rPr>
        <sz val="11"/>
        <rFont val="Calibri"/>
        <family val="2"/>
        <scheme val="minor"/>
      </rPr>
      <t xml:space="preserve">  Droogloopbewaking 1 achter krooshek</t>
    </r>
  </si>
  <si>
    <t>GT1010 / GT1070</t>
  </si>
  <si>
    <r>
      <rPr>
        <sz val="11"/>
        <color rgb="FF0000FF"/>
        <rFont val="Calibri"/>
        <family val="2"/>
        <scheme val="minor"/>
      </rPr>
      <t>Inlaat</t>
    </r>
    <r>
      <rPr>
        <sz val="11"/>
        <color theme="1"/>
        <rFont val="Calibri"/>
        <family val="2"/>
        <scheme val="minor"/>
      </rPr>
      <t xml:space="preserve">  Drukknop ‘Openen’ </t>
    </r>
    <r>
      <rPr>
        <sz val="11"/>
        <color rgb="FF0000FF"/>
        <rFont val="Calibri"/>
        <family val="2"/>
        <scheme val="minor"/>
      </rPr>
      <t>[Hold to run]</t>
    </r>
  </si>
  <si>
    <r>
      <rPr>
        <sz val="11"/>
        <color rgb="FF0000FF"/>
        <rFont val="Calibri"/>
        <family val="2"/>
        <scheme val="minor"/>
      </rPr>
      <t>Inlaat</t>
    </r>
    <r>
      <rPr>
        <sz val="11"/>
        <color theme="1"/>
        <rFont val="Calibri"/>
        <family val="2"/>
        <scheme val="minor"/>
      </rPr>
      <t xml:space="preserve">  Drukknop ‘Sluiten’</t>
    </r>
    <r>
      <rPr>
        <sz val="11"/>
        <color rgb="FF0000FF"/>
        <rFont val="Calibri"/>
        <family val="2"/>
        <scheme val="minor"/>
      </rPr>
      <t xml:space="preserve"> [Hold to run]</t>
    </r>
  </si>
  <si>
    <r>
      <rPr>
        <sz val="11"/>
        <color rgb="FF0000FF"/>
        <rFont val="Calibri"/>
        <family val="2"/>
        <scheme val="minor"/>
      </rPr>
      <t xml:space="preserve">Vetsmeerunit 2 </t>
    </r>
    <r>
      <rPr>
        <sz val="11"/>
        <rFont val="Calibri"/>
        <family val="2"/>
        <scheme val="minor"/>
      </rPr>
      <t xml:space="preserve"> Werkschakelaar stand ‘In’</t>
    </r>
  </si>
  <si>
    <r>
      <rPr>
        <sz val="11"/>
        <color rgb="FF0000FF"/>
        <rFont val="Calibri"/>
        <family val="2"/>
        <scheme val="minor"/>
      </rPr>
      <t xml:space="preserve">Vetsmeerunit 2 </t>
    </r>
    <r>
      <rPr>
        <sz val="11"/>
        <rFont val="Calibri"/>
        <family val="2"/>
        <scheme val="minor"/>
      </rPr>
      <t xml:space="preserve"> Bedieningsschakelaar stand ‘Auto’</t>
    </r>
  </si>
  <si>
    <r>
      <rPr>
        <sz val="11"/>
        <color rgb="FF0000FF"/>
        <rFont val="Calibri"/>
        <family val="2"/>
        <scheme val="minor"/>
      </rPr>
      <t xml:space="preserve">Vetsmeerunit 2 </t>
    </r>
    <r>
      <rPr>
        <sz val="11"/>
        <rFont val="Calibri"/>
        <family val="2"/>
        <scheme val="minor"/>
      </rPr>
      <t xml:space="preserve"> Bedieningsschakelaar stand ‘Hand’</t>
    </r>
  </si>
  <si>
    <r>
      <rPr>
        <sz val="11"/>
        <color rgb="FF0000FF"/>
        <rFont val="Calibri"/>
        <family val="2"/>
        <scheme val="minor"/>
      </rPr>
      <t>Vetsmeerunit 2</t>
    </r>
    <r>
      <rPr>
        <sz val="11"/>
        <rFont val="Calibri"/>
        <family val="2"/>
        <scheme val="minor"/>
      </rPr>
      <t xml:space="preserve">  In bedrijf</t>
    </r>
  </si>
  <si>
    <r>
      <rPr>
        <sz val="11"/>
        <color rgb="FF0000FF"/>
        <rFont val="Calibri"/>
        <family val="2"/>
        <scheme val="minor"/>
      </rPr>
      <t>Vetsmeerunit 2</t>
    </r>
    <r>
      <rPr>
        <sz val="11"/>
        <rFont val="Calibri"/>
        <family val="2"/>
        <scheme val="minor"/>
      </rPr>
      <t xml:space="preserve">  Te lage flow</t>
    </r>
  </si>
  <si>
    <r>
      <rPr>
        <sz val="11"/>
        <color rgb="FF0000FF"/>
        <rFont val="Calibri"/>
        <family val="2"/>
        <scheme val="minor"/>
      </rPr>
      <t>Vetsmeerunit 2</t>
    </r>
    <r>
      <rPr>
        <sz val="11"/>
        <rFont val="Calibri"/>
        <family val="2"/>
        <scheme val="minor"/>
      </rPr>
      <t xml:space="preserve">  Te laag niveau</t>
    </r>
  </si>
  <si>
    <r>
      <rPr>
        <sz val="11"/>
        <color rgb="FF0000FF"/>
        <rFont val="Calibri"/>
        <family val="2"/>
        <scheme val="minor"/>
      </rPr>
      <t>Vetsmeerunit 2</t>
    </r>
    <r>
      <rPr>
        <sz val="11"/>
        <rFont val="Calibri"/>
        <family val="2"/>
        <scheme val="minor"/>
      </rPr>
      <t xml:space="preserve">   Te lage druk</t>
    </r>
  </si>
  <si>
    <r>
      <rPr>
        <sz val="11"/>
        <color rgb="FF0000FF"/>
        <rFont val="Calibri"/>
        <family val="2"/>
        <scheme val="minor"/>
      </rPr>
      <t xml:space="preserve">Vetsmeerunit 2 </t>
    </r>
    <r>
      <rPr>
        <sz val="11"/>
        <rFont val="Calibri"/>
        <family val="2"/>
        <scheme val="minor"/>
      </rPr>
      <t xml:space="preserve">  Te hoge  temperatuur </t>
    </r>
  </si>
  <si>
    <r>
      <rPr>
        <sz val="11"/>
        <color rgb="FF0000FF"/>
        <rFont val="Calibri"/>
        <family val="2"/>
        <scheme val="minor"/>
      </rPr>
      <t xml:space="preserve">Vetsmeerunit 3 </t>
    </r>
    <r>
      <rPr>
        <sz val="11"/>
        <rFont val="Calibri"/>
        <family val="2"/>
        <scheme val="minor"/>
      </rPr>
      <t xml:space="preserve"> Werkschakelaar stand ‘In’</t>
    </r>
  </si>
  <si>
    <r>
      <rPr>
        <sz val="11"/>
        <color rgb="FF0000FF"/>
        <rFont val="Calibri"/>
        <family val="2"/>
        <scheme val="minor"/>
      </rPr>
      <t xml:space="preserve">Vetsmeerunit 3 </t>
    </r>
    <r>
      <rPr>
        <sz val="11"/>
        <rFont val="Calibri"/>
        <family val="2"/>
        <scheme val="minor"/>
      </rPr>
      <t xml:space="preserve"> Bedieningsschakelaar stand ‘Auto’</t>
    </r>
  </si>
  <si>
    <r>
      <rPr>
        <sz val="11"/>
        <color rgb="FF0000FF"/>
        <rFont val="Calibri"/>
        <family val="2"/>
        <scheme val="minor"/>
      </rPr>
      <t xml:space="preserve">Vetsmeerunit 3 </t>
    </r>
    <r>
      <rPr>
        <sz val="11"/>
        <rFont val="Calibri"/>
        <family val="2"/>
        <scheme val="minor"/>
      </rPr>
      <t xml:space="preserve"> Bedieningsschakelaar stand ‘Hand’</t>
    </r>
  </si>
  <si>
    <r>
      <rPr>
        <sz val="11"/>
        <color rgb="FF0000FF"/>
        <rFont val="Calibri"/>
        <family val="2"/>
        <scheme val="minor"/>
      </rPr>
      <t>Vetsmeerunit 3</t>
    </r>
    <r>
      <rPr>
        <sz val="11"/>
        <rFont val="Calibri"/>
        <family val="2"/>
        <scheme val="minor"/>
      </rPr>
      <t xml:space="preserve">  In bedrijf</t>
    </r>
  </si>
  <si>
    <r>
      <rPr>
        <sz val="11"/>
        <color rgb="FF0000FF"/>
        <rFont val="Calibri"/>
        <family val="2"/>
        <scheme val="minor"/>
      </rPr>
      <t>Vetsmeerunit 3</t>
    </r>
    <r>
      <rPr>
        <sz val="11"/>
        <rFont val="Calibri"/>
        <family val="2"/>
        <scheme val="minor"/>
      </rPr>
      <t xml:space="preserve">  Te lage flow</t>
    </r>
  </si>
  <si>
    <r>
      <rPr>
        <sz val="11"/>
        <color rgb="FF0000FF"/>
        <rFont val="Calibri"/>
        <family val="2"/>
        <scheme val="minor"/>
      </rPr>
      <t>Vetsmeerunit 3</t>
    </r>
    <r>
      <rPr>
        <sz val="11"/>
        <rFont val="Calibri"/>
        <family val="2"/>
        <scheme val="minor"/>
      </rPr>
      <t xml:space="preserve">  Te laag niveau</t>
    </r>
  </si>
  <si>
    <r>
      <rPr>
        <sz val="11"/>
        <color rgb="FF0000FF"/>
        <rFont val="Calibri"/>
        <family val="2"/>
        <scheme val="minor"/>
      </rPr>
      <t>Vetsmeerunit 3</t>
    </r>
    <r>
      <rPr>
        <sz val="11"/>
        <rFont val="Calibri"/>
        <family val="2"/>
        <scheme val="minor"/>
      </rPr>
      <t xml:space="preserve">   Te lage druk</t>
    </r>
  </si>
  <si>
    <r>
      <rPr>
        <sz val="11"/>
        <color rgb="FF0000FF"/>
        <rFont val="Calibri"/>
        <family val="2"/>
        <scheme val="minor"/>
      </rPr>
      <t xml:space="preserve">Vetsmeerunit 3 </t>
    </r>
    <r>
      <rPr>
        <sz val="11"/>
        <rFont val="Calibri"/>
        <family val="2"/>
        <scheme val="minor"/>
      </rPr>
      <t xml:space="preserve">  Te hoge  temperatuur </t>
    </r>
  </si>
  <si>
    <t>QT1009 CL</t>
  </si>
  <si>
    <r>
      <t xml:space="preserve">Temperatuur </t>
    </r>
    <r>
      <rPr>
        <sz val="11"/>
        <color rgb="FF0000FF"/>
        <rFont val="Calibri"/>
        <family val="2"/>
        <scheme val="minor"/>
      </rPr>
      <t>in buitenomkasting</t>
    </r>
  </si>
  <si>
    <r>
      <rPr>
        <sz val="11"/>
        <color rgb="FF0000FF"/>
        <rFont val="Calibri"/>
        <family val="2"/>
        <scheme val="minor"/>
      </rPr>
      <t>Pomp / vijzel 1</t>
    </r>
    <r>
      <rPr>
        <sz val="11"/>
        <color theme="1"/>
        <rFont val="Calibri"/>
        <family val="2"/>
        <scheme val="minor"/>
      </rPr>
      <t xml:space="preserve">  Aansturing frequentieregelaar 1 ‘Run’</t>
    </r>
  </si>
  <si>
    <r>
      <rPr>
        <sz val="11"/>
        <color rgb="FF0000FF"/>
        <rFont val="Calibri"/>
        <family val="2"/>
        <scheme val="minor"/>
      </rPr>
      <t>Pomp / vijzel 1</t>
    </r>
    <r>
      <rPr>
        <sz val="11"/>
        <color theme="1"/>
        <rFont val="Calibri"/>
        <family val="2"/>
        <scheme val="minor"/>
      </rPr>
      <t xml:space="preserve">  Aansturen </t>
    </r>
    <r>
      <rPr>
        <sz val="11"/>
        <color rgb="FF0000FF"/>
        <rFont val="Calibri"/>
        <family val="2"/>
        <scheme val="minor"/>
      </rPr>
      <t>LT</t>
    </r>
  </si>
  <si>
    <r>
      <rPr>
        <sz val="11"/>
        <color rgb="FF0000FF"/>
        <rFont val="Calibri"/>
        <family val="2"/>
        <scheme val="minor"/>
      </rPr>
      <t>Pomp / vijzel 1</t>
    </r>
    <r>
      <rPr>
        <sz val="11"/>
        <color theme="1"/>
        <rFont val="Calibri"/>
        <family val="2"/>
        <scheme val="minor"/>
      </rPr>
      <t xml:space="preserve">  Aansturen </t>
    </r>
    <r>
      <rPr>
        <sz val="11"/>
        <color rgb="FF0000FF"/>
        <rFont val="Calibri"/>
        <family val="2"/>
        <scheme val="minor"/>
      </rPr>
      <t>NT</t>
    </r>
    <r>
      <rPr>
        <sz val="11"/>
        <color theme="1"/>
        <rFont val="Calibri"/>
        <family val="2"/>
        <scheme val="minor"/>
      </rPr>
      <t xml:space="preserve"> </t>
    </r>
  </si>
  <si>
    <r>
      <rPr>
        <sz val="11"/>
        <color rgb="FF0000FF"/>
        <rFont val="Calibri"/>
        <family val="2"/>
        <scheme val="minor"/>
      </rPr>
      <t xml:space="preserve">Pomp / vijzel 1 </t>
    </r>
    <r>
      <rPr>
        <sz val="11"/>
        <color theme="1"/>
        <rFont val="Calibri"/>
        <family val="2"/>
        <scheme val="minor"/>
      </rPr>
      <t xml:space="preserve"> Aansturen  </t>
    </r>
    <r>
      <rPr>
        <sz val="11"/>
        <color rgb="FF0000FF"/>
        <rFont val="Calibri"/>
        <family val="2"/>
        <scheme val="minor"/>
      </rPr>
      <t>HT</t>
    </r>
    <r>
      <rPr>
        <sz val="11"/>
        <color theme="1"/>
        <rFont val="Calibri"/>
        <family val="2"/>
        <scheme val="minor"/>
      </rPr>
      <t xml:space="preserve"> </t>
    </r>
  </si>
  <si>
    <r>
      <rPr>
        <sz val="11"/>
        <color rgb="FF0000FF"/>
        <rFont val="Calibri"/>
        <family val="2"/>
        <scheme val="minor"/>
      </rPr>
      <t>Pomp 1</t>
    </r>
    <r>
      <rPr>
        <sz val="11"/>
        <color theme="1"/>
        <rFont val="Calibri"/>
        <family val="2"/>
        <scheme val="minor"/>
      </rPr>
      <t xml:space="preserve">  Aansturen spoelen / terugloop</t>
    </r>
  </si>
  <si>
    <r>
      <rPr>
        <sz val="11"/>
        <color rgb="FF0000FF"/>
        <rFont val="Calibri"/>
        <family val="2"/>
        <scheme val="minor"/>
      </rPr>
      <t>Pomp / vijzel 3</t>
    </r>
    <r>
      <rPr>
        <sz val="11"/>
        <color theme="1"/>
        <rFont val="Calibri"/>
        <family val="2"/>
        <scheme val="minor"/>
      </rPr>
      <t xml:space="preserve">  Aansturing frequentieregelaar 1 ‘Run’</t>
    </r>
  </si>
  <si>
    <r>
      <rPr>
        <sz val="11"/>
        <color rgb="FF0000FF"/>
        <rFont val="Calibri"/>
        <family val="2"/>
        <scheme val="minor"/>
      </rPr>
      <t>Pomp / vijzel 3</t>
    </r>
    <r>
      <rPr>
        <sz val="11"/>
        <color theme="1"/>
        <rFont val="Calibri"/>
        <family val="2"/>
        <scheme val="minor"/>
      </rPr>
      <t xml:space="preserve">  Aansturen </t>
    </r>
    <r>
      <rPr>
        <sz val="11"/>
        <color rgb="FF0000FF"/>
        <rFont val="Calibri"/>
        <family val="2"/>
        <scheme val="minor"/>
      </rPr>
      <t>LT</t>
    </r>
  </si>
  <si>
    <r>
      <rPr>
        <sz val="11"/>
        <color rgb="FF0000FF"/>
        <rFont val="Calibri"/>
        <family val="2"/>
        <scheme val="minor"/>
      </rPr>
      <t>Pomp / vijzel 3</t>
    </r>
    <r>
      <rPr>
        <sz val="11"/>
        <color theme="1"/>
        <rFont val="Calibri"/>
        <family val="2"/>
        <scheme val="minor"/>
      </rPr>
      <t xml:space="preserve">  Aansturen </t>
    </r>
    <r>
      <rPr>
        <sz val="11"/>
        <color rgb="FF0000FF"/>
        <rFont val="Calibri"/>
        <family val="2"/>
        <scheme val="minor"/>
      </rPr>
      <t>NT</t>
    </r>
    <r>
      <rPr>
        <sz val="11"/>
        <color theme="1"/>
        <rFont val="Calibri"/>
        <family val="2"/>
        <scheme val="minor"/>
      </rPr>
      <t xml:space="preserve"> </t>
    </r>
  </si>
  <si>
    <r>
      <rPr>
        <sz val="11"/>
        <color rgb="FF0000FF"/>
        <rFont val="Calibri"/>
        <family val="2"/>
        <scheme val="minor"/>
      </rPr>
      <t xml:space="preserve">Pomp / vijzel 3 </t>
    </r>
    <r>
      <rPr>
        <sz val="11"/>
        <color theme="1"/>
        <rFont val="Calibri"/>
        <family val="2"/>
        <scheme val="minor"/>
      </rPr>
      <t xml:space="preserve"> Aansturen  </t>
    </r>
    <r>
      <rPr>
        <sz val="11"/>
        <color rgb="FF0000FF"/>
        <rFont val="Calibri"/>
        <family val="2"/>
        <scheme val="minor"/>
      </rPr>
      <t>HT</t>
    </r>
    <r>
      <rPr>
        <sz val="11"/>
        <color theme="1"/>
        <rFont val="Calibri"/>
        <family val="2"/>
        <scheme val="minor"/>
      </rPr>
      <t xml:space="preserve"> </t>
    </r>
  </si>
  <si>
    <r>
      <rPr>
        <sz val="11"/>
        <color rgb="FF0000FF"/>
        <rFont val="Calibri"/>
        <family val="2"/>
        <scheme val="minor"/>
      </rPr>
      <t>Pomp 3</t>
    </r>
    <r>
      <rPr>
        <sz val="11"/>
        <color theme="1"/>
        <rFont val="Calibri"/>
        <family val="2"/>
        <scheme val="minor"/>
      </rPr>
      <t xml:space="preserve">  Aansturen spoelen / terugloop</t>
    </r>
  </si>
  <si>
    <r>
      <rPr>
        <sz val="11"/>
        <color rgb="FF0000FF"/>
        <rFont val="Calibri"/>
        <family val="2"/>
        <scheme val="minor"/>
      </rPr>
      <t>Inlaat</t>
    </r>
    <r>
      <rPr>
        <sz val="11"/>
        <rFont val="Calibri"/>
        <family val="2"/>
        <scheme val="minor"/>
      </rPr>
      <t xml:space="preserve">  Aansturing openen</t>
    </r>
  </si>
  <si>
    <r>
      <rPr>
        <sz val="11"/>
        <color rgb="FF0000FF"/>
        <rFont val="Calibri"/>
        <family val="2"/>
        <scheme val="minor"/>
      </rPr>
      <t xml:space="preserve">Inlaat  </t>
    </r>
    <r>
      <rPr>
        <sz val="11"/>
        <rFont val="Calibri"/>
        <family val="2"/>
        <scheme val="minor"/>
      </rPr>
      <t>Aansturing sluiten</t>
    </r>
  </si>
  <si>
    <r>
      <rPr>
        <sz val="11"/>
        <color rgb="FF0000FF"/>
        <rFont val="Calibri"/>
        <family val="2"/>
        <scheme val="minor"/>
      </rPr>
      <t xml:space="preserve">Inlaat  </t>
    </r>
    <r>
      <rPr>
        <sz val="11"/>
        <rFont val="Calibri"/>
        <family val="2"/>
        <scheme val="minor"/>
      </rPr>
      <t xml:space="preserve">Signalering ‘Open / Openen’ </t>
    </r>
  </si>
  <si>
    <r>
      <rPr>
        <sz val="11"/>
        <color rgb="FF0000FF"/>
        <rFont val="Calibri"/>
        <family val="2"/>
        <scheme val="minor"/>
      </rPr>
      <t>Inlaat</t>
    </r>
    <r>
      <rPr>
        <sz val="11"/>
        <rFont val="Calibri"/>
        <family val="2"/>
        <scheme val="minor"/>
      </rPr>
      <t xml:space="preserve">  Signalering ‘Dicht / Sluiten’</t>
    </r>
  </si>
  <si>
    <r>
      <rPr>
        <sz val="11"/>
        <color rgb="FF0000FF"/>
        <rFont val="Calibri"/>
        <family val="2"/>
        <scheme val="minor"/>
      </rPr>
      <t xml:space="preserve">Stuw  </t>
    </r>
    <r>
      <rPr>
        <sz val="11"/>
        <rFont val="Calibri"/>
        <family val="2"/>
        <scheme val="minor"/>
      </rPr>
      <t xml:space="preserve"> Aansturing  openen / omlaag</t>
    </r>
  </si>
  <si>
    <r>
      <rPr>
        <sz val="11"/>
        <color rgb="FF0000FF"/>
        <rFont val="Calibri"/>
        <family val="2"/>
        <scheme val="minor"/>
      </rPr>
      <t xml:space="preserve">Stuw   </t>
    </r>
    <r>
      <rPr>
        <sz val="11"/>
        <rFont val="Calibri"/>
        <family val="2"/>
        <scheme val="minor"/>
      </rPr>
      <t>Aansturing  sluiten / omhoog</t>
    </r>
  </si>
  <si>
    <r>
      <rPr>
        <sz val="11"/>
        <color rgb="FF0000FF"/>
        <rFont val="Calibri"/>
        <family val="2"/>
        <scheme val="minor"/>
      </rPr>
      <t xml:space="preserve">Stuw   </t>
    </r>
    <r>
      <rPr>
        <sz val="11"/>
        <rFont val="Calibri"/>
        <family val="2"/>
        <scheme val="minor"/>
      </rPr>
      <t>Signalering ‘Dalen / Laagste positie’</t>
    </r>
  </si>
  <si>
    <r>
      <rPr>
        <sz val="11"/>
        <color rgb="FF0000FF"/>
        <rFont val="Calibri"/>
        <family val="2"/>
        <scheme val="minor"/>
      </rPr>
      <t xml:space="preserve">Stuw   </t>
    </r>
    <r>
      <rPr>
        <sz val="11"/>
        <rFont val="Calibri"/>
        <family val="2"/>
        <scheme val="minor"/>
      </rPr>
      <t>Signalering ‘Heffen / Hoogste positie’</t>
    </r>
  </si>
  <si>
    <r>
      <rPr>
        <sz val="11"/>
        <color rgb="FF0000FF"/>
        <rFont val="Calibri"/>
        <family val="2"/>
        <scheme val="minor"/>
      </rPr>
      <t xml:space="preserve">Waterscheiding 2 </t>
    </r>
    <r>
      <rPr>
        <sz val="11"/>
        <color rgb="FF7030A0"/>
        <rFont val="Calibri"/>
        <family val="2"/>
        <scheme val="minor"/>
      </rPr>
      <t xml:space="preserve"> Signalering ‘Heffen / Hoogste positie’ stuw</t>
    </r>
  </si>
  <si>
    <r>
      <rPr>
        <sz val="11"/>
        <color rgb="FF0000FF"/>
        <rFont val="Calibri"/>
        <family val="2"/>
        <scheme val="minor"/>
      </rPr>
      <t>Waterscheiding 2</t>
    </r>
    <r>
      <rPr>
        <sz val="11"/>
        <color rgb="FF7030A0"/>
        <rFont val="Calibri"/>
        <family val="2"/>
        <scheme val="minor"/>
      </rPr>
      <t xml:space="preserve">  Signalering  ‘Dalen / Laagste positie’</t>
    </r>
  </si>
  <si>
    <r>
      <rPr>
        <sz val="11"/>
        <color rgb="FF0000FF"/>
        <rFont val="Calibri"/>
        <family val="2"/>
        <scheme val="minor"/>
      </rPr>
      <t xml:space="preserve">Waterscheiding 2 </t>
    </r>
    <r>
      <rPr>
        <sz val="11"/>
        <color rgb="FF7030A0"/>
        <rFont val="Calibri"/>
        <family val="2"/>
        <scheme val="minor"/>
      </rPr>
      <t xml:space="preserve"> Aansturing stuw sluiten / omhoog</t>
    </r>
  </si>
  <si>
    <r>
      <rPr>
        <sz val="11"/>
        <color rgb="FF0000FF"/>
        <rFont val="Calibri"/>
        <family val="2"/>
        <scheme val="minor"/>
      </rPr>
      <t>Waterscheiding 2</t>
    </r>
    <r>
      <rPr>
        <sz val="11"/>
        <color rgb="FF7030A0"/>
        <rFont val="Calibri"/>
        <family val="2"/>
        <scheme val="minor"/>
      </rPr>
      <t xml:space="preserve">  Aansturing  openen / omlaag</t>
    </r>
  </si>
  <si>
    <r>
      <rPr>
        <sz val="11"/>
        <color rgb="FF0000FF"/>
        <rFont val="Calibri"/>
        <family val="2"/>
        <scheme val="minor"/>
      </rPr>
      <t>Waterscheiding 1</t>
    </r>
    <r>
      <rPr>
        <sz val="11"/>
        <color rgb="FF7030A0"/>
        <rFont val="Calibri"/>
        <family val="2"/>
        <scheme val="minor"/>
      </rPr>
      <t xml:space="preserve"> </t>
    </r>
    <r>
      <rPr>
        <sz val="11"/>
        <rFont val="Calibri"/>
        <family val="2"/>
        <scheme val="minor"/>
      </rPr>
      <t xml:space="preserve"> Aansturing  openen / omlaag</t>
    </r>
  </si>
  <si>
    <r>
      <rPr>
        <sz val="11"/>
        <color rgb="FF0000FF"/>
        <rFont val="Calibri"/>
        <family val="2"/>
        <scheme val="minor"/>
      </rPr>
      <t xml:space="preserve">Waterscheiding 1 </t>
    </r>
    <r>
      <rPr>
        <sz val="11"/>
        <rFont val="Calibri"/>
        <family val="2"/>
        <scheme val="minor"/>
      </rPr>
      <t xml:space="preserve"> Aansturing stuw sluiten / omhoog</t>
    </r>
  </si>
  <si>
    <r>
      <rPr>
        <sz val="11"/>
        <color rgb="FF0000FF"/>
        <rFont val="Calibri"/>
        <family val="2"/>
        <scheme val="minor"/>
      </rPr>
      <t>Waterscheiding 1</t>
    </r>
    <r>
      <rPr>
        <sz val="11"/>
        <color rgb="FF7030A0"/>
        <rFont val="Calibri"/>
        <family val="2"/>
        <scheme val="minor"/>
      </rPr>
      <t xml:space="preserve">  </t>
    </r>
    <r>
      <rPr>
        <sz val="11"/>
        <rFont val="Calibri"/>
        <family val="2"/>
        <scheme val="minor"/>
      </rPr>
      <t>Signalering  ‘Dalen / Laagste positie’</t>
    </r>
  </si>
  <si>
    <r>
      <rPr>
        <sz val="11"/>
        <color rgb="FF0000FF"/>
        <rFont val="Calibri"/>
        <family val="2"/>
        <scheme val="minor"/>
      </rPr>
      <t xml:space="preserve">Waterscheiding 1 </t>
    </r>
    <r>
      <rPr>
        <sz val="11"/>
        <color rgb="FF7030A0"/>
        <rFont val="Calibri"/>
        <family val="2"/>
        <scheme val="minor"/>
      </rPr>
      <t xml:space="preserve"> </t>
    </r>
    <r>
      <rPr>
        <sz val="11"/>
        <rFont val="Calibri"/>
        <family val="2"/>
        <scheme val="minor"/>
      </rPr>
      <t>Signalering ‘Heffen / Hoogste positie’ stuw</t>
    </r>
  </si>
  <si>
    <r>
      <rPr>
        <sz val="11"/>
        <color rgb="FF0000FF"/>
        <rFont val="Calibri"/>
        <family val="2"/>
        <scheme val="minor"/>
      </rPr>
      <t xml:space="preserve">Afsluiter 1  Aansturing </t>
    </r>
    <r>
      <rPr>
        <sz val="11"/>
        <color theme="1"/>
        <rFont val="Calibri"/>
        <family val="2"/>
        <scheme val="minor"/>
      </rPr>
      <t>openen</t>
    </r>
  </si>
  <si>
    <r>
      <rPr>
        <sz val="11"/>
        <color rgb="FF0000FF"/>
        <rFont val="Calibri"/>
        <family val="2"/>
        <scheme val="minor"/>
      </rPr>
      <t xml:space="preserve">Afsluiter 1  Aansturing </t>
    </r>
    <r>
      <rPr>
        <sz val="11"/>
        <color theme="1"/>
        <rFont val="Calibri"/>
        <family val="2"/>
        <scheme val="minor"/>
      </rPr>
      <t>sluiten</t>
    </r>
  </si>
  <si>
    <r>
      <rPr>
        <sz val="11"/>
        <color rgb="FF0000FF"/>
        <rFont val="Calibri"/>
        <family val="2"/>
        <scheme val="minor"/>
      </rPr>
      <t>Krooshek reiniger 1</t>
    </r>
    <r>
      <rPr>
        <sz val="11"/>
        <color theme="1"/>
        <rFont val="Calibri"/>
        <family val="2"/>
        <scheme val="minor"/>
      </rPr>
      <t xml:space="preserve">  Reset</t>
    </r>
  </si>
  <si>
    <r>
      <rPr>
        <sz val="11"/>
        <color rgb="FF0000FF"/>
        <rFont val="Calibri"/>
        <family val="2"/>
        <scheme val="minor"/>
      </rPr>
      <t xml:space="preserve">Kooshek reiniger 1 </t>
    </r>
    <r>
      <rPr>
        <sz val="11"/>
        <color theme="1"/>
        <rFont val="Calibri"/>
        <family val="2"/>
        <scheme val="minor"/>
      </rPr>
      <t xml:space="preserve"> Vrijgave</t>
    </r>
  </si>
  <si>
    <r>
      <rPr>
        <sz val="11"/>
        <color rgb="FF0000FF"/>
        <rFont val="Calibri"/>
        <family val="2"/>
        <scheme val="minor"/>
      </rPr>
      <t>Afsluiter 1</t>
    </r>
    <r>
      <rPr>
        <sz val="11"/>
        <color theme="1"/>
        <rFont val="Calibri"/>
        <family val="2"/>
        <scheme val="minor"/>
      </rPr>
      <t xml:space="preserve">  Signalering ‘Open / Openen’</t>
    </r>
  </si>
  <si>
    <r>
      <rPr>
        <sz val="11"/>
        <color rgb="FF0000FF"/>
        <rFont val="Calibri"/>
        <family val="2"/>
        <scheme val="minor"/>
      </rPr>
      <t xml:space="preserve">Afsluiter 1 </t>
    </r>
    <r>
      <rPr>
        <sz val="11"/>
        <color theme="1"/>
        <rFont val="Calibri"/>
        <family val="2"/>
        <scheme val="minor"/>
      </rPr>
      <t xml:space="preserve"> Signalering ‘Dicht / Sluiten’</t>
    </r>
  </si>
  <si>
    <r>
      <rPr>
        <sz val="11"/>
        <color rgb="FF0000FF"/>
        <rFont val="Calibri"/>
        <family val="2"/>
        <scheme val="minor"/>
      </rPr>
      <t xml:space="preserve">Pomp / vijzel 1 </t>
    </r>
    <r>
      <rPr>
        <sz val="11"/>
        <color theme="1"/>
        <rFont val="Calibri"/>
        <family val="2"/>
        <scheme val="minor"/>
      </rPr>
      <t xml:space="preserve"> Signalering ‘In bedrijf’</t>
    </r>
  </si>
  <si>
    <r>
      <rPr>
        <sz val="11"/>
        <color rgb="FF0000FF"/>
        <rFont val="Calibri"/>
        <family val="2"/>
        <scheme val="minor"/>
      </rPr>
      <t xml:space="preserve">Pomp / vijzel 1 </t>
    </r>
    <r>
      <rPr>
        <sz val="11"/>
        <color theme="1"/>
        <rFont val="Calibri"/>
        <family val="2"/>
        <scheme val="minor"/>
      </rPr>
      <t xml:space="preserve"> Signalering ‘Storing’</t>
    </r>
  </si>
  <si>
    <r>
      <rPr>
        <sz val="11"/>
        <color rgb="FF0000FF"/>
        <rFont val="Calibri"/>
        <family val="2"/>
        <scheme val="minor"/>
      </rPr>
      <t xml:space="preserve">Vetsmeerunit 1  </t>
    </r>
    <r>
      <rPr>
        <sz val="11"/>
        <color theme="1"/>
        <rFont val="Calibri"/>
        <family val="2"/>
        <scheme val="minor"/>
      </rPr>
      <t>Aansturen</t>
    </r>
  </si>
  <si>
    <r>
      <rPr>
        <sz val="11"/>
        <color rgb="FF0000FF"/>
        <rFont val="Calibri"/>
        <family val="2"/>
        <scheme val="minor"/>
      </rPr>
      <t xml:space="preserve">Koelpomp 1 </t>
    </r>
    <r>
      <rPr>
        <sz val="11"/>
        <color theme="1"/>
        <rFont val="Calibri"/>
        <family val="2"/>
        <scheme val="minor"/>
      </rPr>
      <t xml:space="preserve">  Aansturen</t>
    </r>
  </si>
  <si>
    <r>
      <rPr>
        <sz val="11"/>
        <color rgb="FF0000FF"/>
        <rFont val="Calibri"/>
        <family val="2"/>
        <scheme val="minor"/>
      </rPr>
      <t xml:space="preserve">Afsluiter 3  Aansturing </t>
    </r>
    <r>
      <rPr>
        <sz val="11"/>
        <color theme="1"/>
        <rFont val="Calibri"/>
        <family val="2"/>
        <scheme val="minor"/>
      </rPr>
      <t>openen</t>
    </r>
  </si>
  <si>
    <r>
      <rPr>
        <sz val="11"/>
        <color rgb="FF0000FF"/>
        <rFont val="Calibri"/>
        <family val="2"/>
        <scheme val="minor"/>
      </rPr>
      <t xml:space="preserve">Afsluiter 3  Aansturing </t>
    </r>
    <r>
      <rPr>
        <sz val="11"/>
        <color theme="1"/>
        <rFont val="Calibri"/>
        <family val="2"/>
        <scheme val="minor"/>
      </rPr>
      <t>sluiten</t>
    </r>
  </si>
  <si>
    <r>
      <rPr>
        <sz val="11"/>
        <color rgb="FF0000FF"/>
        <rFont val="Calibri"/>
        <family val="2"/>
        <scheme val="minor"/>
      </rPr>
      <t xml:space="preserve">Vetsmeerunit 3  </t>
    </r>
    <r>
      <rPr>
        <sz val="11"/>
        <color theme="1"/>
        <rFont val="Calibri"/>
        <family val="2"/>
        <scheme val="minor"/>
      </rPr>
      <t>Aansturen</t>
    </r>
  </si>
  <si>
    <r>
      <rPr>
        <sz val="11"/>
        <color rgb="FF0000FF"/>
        <rFont val="Calibri"/>
        <family val="2"/>
        <scheme val="minor"/>
      </rPr>
      <t xml:space="preserve">Koelpomp 3 </t>
    </r>
    <r>
      <rPr>
        <sz val="11"/>
        <color theme="1"/>
        <rFont val="Calibri"/>
        <family val="2"/>
        <scheme val="minor"/>
      </rPr>
      <t xml:space="preserve">  Aansturen</t>
    </r>
  </si>
  <si>
    <r>
      <rPr>
        <sz val="11"/>
        <color rgb="FF0000FF"/>
        <rFont val="Calibri"/>
        <family val="2"/>
        <scheme val="minor"/>
      </rPr>
      <t xml:space="preserve">Kooshek reiniger 3 </t>
    </r>
    <r>
      <rPr>
        <sz val="11"/>
        <color theme="1"/>
        <rFont val="Calibri"/>
        <family val="2"/>
        <scheme val="minor"/>
      </rPr>
      <t xml:space="preserve"> Vrijgave</t>
    </r>
  </si>
  <si>
    <r>
      <rPr>
        <sz val="11"/>
        <color rgb="FF0000FF"/>
        <rFont val="Calibri"/>
        <family val="2"/>
        <scheme val="minor"/>
      </rPr>
      <t>Krooshek reiniger 3</t>
    </r>
    <r>
      <rPr>
        <sz val="11"/>
        <color theme="1"/>
        <rFont val="Calibri"/>
        <family val="2"/>
        <scheme val="minor"/>
      </rPr>
      <t xml:space="preserve">  Reset</t>
    </r>
  </si>
  <si>
    <r>
      <rPr>
        <sz val="11"/>
        <color rgb="FF0000FF"/>
        <rFont val="Calibri"/>
        <family val="2"/>
        <scheme val="minor"/>
      </rPr>
      <t>Afsluiter 3</t>
    </r>
    <r>
      <rPr>
        <sz val="11"/>
        <color theme="1"/>
        <rFont val="Calibri"/>
        <family val="2"/>
        <scheme val="minor"/>
      </rPr>
      <t xml:space="preserve">  Signalering ‘Open / Openen’</t>
    </r>
  </si>
  <si>
    <r>
      <rPr>
        <sz val="11"/>
        <color rgb="FF0000FF"/>
        <rFont val="Calibri"/>
        <family val="2"/>
        <scheme val="minor"/>
      </rPr>
      <t xml:space="preserve">Afsluiter 3 </t>
    </r>
    <r>
      <rPr>
        <sz val="11"/>
        <color theme="1"/>
        <rFont val="Calibri"/>
        <family val="2"/>
        <scheme val="minor"/>
      </rPr>
      <t xml:space="preserve"> Signalering ‘Dicht / Sluiten’</t>
    </r>
  </si>
  <si>
    <r>
      <rPr>
        <sz val="11"/>
        <color rgb="FF0000FF"/>
        <rFont val="Calibri"/>
        <family val="2"/>
        <scheme val="minor"/>
      </rPr>
      <t xml:space="preserve">Pomp / vijzel 3 </t>
    </r>
    <r>
      <rPr>
        <sz val="11"/>
        <color theme="1"/>
        <rFont val="Calibri"/>
        <family val="2"/>
        <scheme val="minor"/>
      </rPr>
      <t xml:space="preserve"> Signalering ‘In bedrijf’</t>
    </r>
  </si>
  <si>
    <r>
      <rPr>
        <sz val="11"/>
        <color rgb="FF0000FF"/>
        <rFont val="Calibri"/>
        <family val="2"/>
        <scheme val="minor"/>
      </rPr>
      <t xml:space="preserve">Pomp / vijzel 3 </t>
    </r>
    <r>
      <rPr>
        <sz val="11"/>
        <color theme="1"/>
        <rFont val="Calibri"/>
        <family val="2"/>
        <scheme val="minor"/>
      </rPr>
      <t xml:space="preserve"> Signalering ‘Storing’</t>
    </r>
  </si>
  <si>
    <r>
      <rPr>
        <sz val="11"/>
        <color rgb="FF0000FF"/>
        <rFont val="Calibri"/>
        <family val="2"/>
        <scheme val="minor"/>
      </rPr>
      <t xml:space="preserve">Afsluiter 2  Aansturing </t>
    </r>
    <r>
      <rPr>
        <sz val="11"/>
        <color theme="1"/>
        <rFont val="Calibri"/>
        <family val="2"/>
        <scheme val="minor"/>
      </rPr>
      <t>openen</t>
    </r>
  </si>
  <si>
    <r>
      <rPr>
        <sz val="11"/>
        <color rgb="FF0000FF"/>
        <rFont val="Calibri"/>
        <family val="2"/>
        <scheme val="minor"/>
      </rPr>
      <t xml:space="preserve">Afsluiter 2  Aansturing </t>
    </r>
    <r>
      <rPr>
        <sz val="11"/>
        <color theme="1"/>
        <rFont val="Calibri"/>
        <family val="2"/>
        <scheme val="minor"/>
      </rPr>
      <t>sluiten</t>
    </r>
  </si>
  <si>
    <r>
      <rPr>
        <sz val="11"/>
        <color rgb="FF0000FF"/>
        <rFont val="Calibri"/>
        <family val="2"/>
        <scheme val="minor"/>
      </rPr>
      <t xml:space="preserve">Vetsmeerunit 2  </t>
    </r>
    <r>
      <rPr>
        <sz val="11"/>
        <color theme="1"/>
        <rFont val="Calibri"/>
        <family val="2"/>
        <scheme val="minor"/>
      </rPr>
      <t>Aansturen</t>
    </r>
  </si>
  <si>
    <r>
      <rPr>
        <sz val="11"/>
        <color rgb="FF0000FF"/>
        <rFont val="Calibri"/>
        <family val="2"/>
        <scheme val="minor"/>
      </rPr>
      <t xml:space="preserve">Koelpomp 2 </t>
    </r>
    <r>
      <rPr>
        <sz val="11"/>
        <color theme="1"/>
        <rFont val="Calibri"/>
        <family val="2"/>
        <scheme val="minor"/>
      </rPr>
      <t xml:space="preserve">  Aansturen</t>
    </r>
  </si>
  <si>
    <r>
      <rPr>
        <sz val="11"/>
        <color rgb="FF0000FF"/>
        <rFont val="Calibri"/>
        <family val="2"/>
        <scheme val="minor"/>
      </rPr>
      <t xml:space="preserve">Kooshek reiniger 2 </t>
    </r>
    <r>
      <rPr>
        <sz val="11"/>
        <color theme="1"/>
        <rFont val="Calibri"/>
        <family val="2"/>
        <scheme val="minor"/>
      </rPr>
      <t xml:space="preserve"> Vrijgave</t>
    </r>
  </si>
  <si>
    <r>
      <rPr>
        <sz val="11"/>
        <color rgb="FF0000FF"/>
        <rFont val="Calibri"/>
        <family val="2"/>
        <scheme val="minor"/>
      </rPr>
      <t>Krooshek reiniger 2</t>
    </r>
    <r>
      <rPr>
        <sz val="11"/>
        <color theme="1"/>
        <rFont val="Calibri"/>
        <family val="2"/>
        <scheme val="minor"/>
      </rPr>
      <t xml:space="preserve">  Reset</t>
    </r>
  </si>
  <si>
    <r>
      <rPr>
        <sz val="11"/>
        <color rgb="FF0000FF"/>
        <rFont val="Calibri"/>
        <family val="2"/>
        <scheme val="minor"/>
      </rPr>
      <t>Afsluiter 2</t>
    </r>
    <r>
      <rPr>
        <sz val="11"/>
        <color theme="1"/>
        <rFont val="Calibri"/>
        <family val="2"/>
        <scheme val="minor"/>
      </rPr>
      <t xml:space="preserve">  Signalering ‘Open / Openen’</t>
    </r>
  </si>
  <si>
    <r>
      <rPr>
        <sz val="11"/>
        <color rgb="FF0000FF"/>
        <rFont val="Calibri"/>
        <family val="2"/>
        <scheme val="minor"/>
      </rPr>
      <t xml:space="preserve">Afsluiter 2 </t>
    </r>
    <r>
      <rPr>
        <sz val="11"/>
        <color theme="1"/>
        <rFont val="Calibri"/>
        <family val="2"/>
        <scheme val="minor"/>
      </rPr>
      <t xml:space="preserve"> Signalering ‘Dicht / Sluiten’</t>
    </r>
  </si>
  <si>
    <r>
      <rPr>
        <sz val="11"/>
        <color rgb="FF0000FF"/>
        <rFont val="Calibri"/>
        <family val="2"/>
        <scheme val="minor"/>
      </rPr>
      <t xml:space="preserve">Pomp / vijzel 2 </t>
    </r>
    <r>
      <rPr>
        <sz val="11"/>
        <color theme="1"/>
        <rFont val="Calibri"/>
        <family val="2"/>
        <scheme val="minor"/>
      </rPr>
      <t xml:space="preserve"> Signalering ‘In bedrijf’</t>
    </r>
  </si>
  <si>
    <r>
      <rPr>
        <sz val="11"/>
        <color rgb="FF0000FF"/>
        <rFont val="Calibri"/>
        <family val="2"/>
        <scheme val="minor"/>
      </rPr>
      <t xml:space="preserve">Pomp / vijzel 2 </t>
    </r>
    <r>
      <rPr>
        <sz val="11"/>
        <color theme="1"/>
        <rFont val="Calibri"/>
        <family val="2"/>
        <scheme val="minor"/>
      </rPr>
      <t xml:space="preserve"> Signalering ‘Storing’</t>
    </r>
  </si>
  <si>
    <r>
      <rPr>
        <sz val="11"/>
        <color rgb="FF0000FF"/>
        <rFont val="Calibri"/>
        <family val="2"/>
        <scheme val="minor"/>
      </rPr>
      <t>Alg. persafsluiter</t>
    </r>
    <r>
      <rPr>
        <sz val="11"/>
        <rFont val="Calibri"/>
        <family val="2"/>
        <scheme val="minor"/>
      </rPr>
      <t xml:space="preserve">  Aansturing openen</t>
    </r>
  </si>
  <si>
    <r>
      <rPr>
        <sz val="11"/>
        <color rgb="FF0000FF"/>
        <rFont val="Calibri"/>
        <family val="2"/>
        <scheme val="minor"/>
      </rPr>
      <t>Alg. persafsluiter</t>
    </r>
    <r>
      <rPr>
        <sz val="11"/>
        <rFont val="Calibri"/>
        <family val="2"/>
        <scheme val="minor"/>
      </rPr>
      <t xml:space="preserve">  Aansturing sluiten</t>
    </r>
  </si>
  <si>
    <r>
      <rPr>
        <sz val="11"/>
        <color rgb="FF0000FF"/>
        <rFont val="Calibri"/>
        <family val="2"/>
        <scheme val="minor"/>
      </rPr>
      <t>Alg. persafsluiter</t>
    </r>
    <r>
      <rPr>
        <sz val="11"/>
        <rFont val="Calibri"/>
        <family val="2"/>
        <scheme val="minor"/>
      </rPr>
      <t xml:space="preserve">  Signalering ‘Open / Openen’ </t>
    </r>
  </si>
  <si>
    <r>
      <rPr>
        <sz val="11"/>
        <color rgb="FF0000FF"/>
        <rFont val="Calibri"/>
        <family val="2"/>
        <scheme val="minor"/>
      </rPr>
      <t>Alg. persafsluiter</t>
    </r>
    <r>
      <rPr>
        <sz val="11"/>
        <rFont val="Calibri"/>
        <family val="2"/>
        <scheme val="minor"/>
      </rPr>
      <t xml:space="preserve">  Signalering ‘Dicht / Sluiten’</t>
    </r>
  </si>
  <si>
    <t>ST1080 (MV1080)</t>
  </si>
  <si>
    <t>GS1080  EOP</t>
  </si>
  <si>
    <t>GS1080  EDI</t>
  </si>
  <si>
    <t>WS1080  MOP</t>
  </si>
  <si>
    <t>WS1080  MDI</t>
  </si>
  <si>
    <r>
      <rPr>
        <sz val="11"/>
        <color rgb="FF0000FF"/>
        <rFont val="Calibri"/>
        <family val="2"/>
        <scheme val="minor"/>
      </rPr>
      <t>Waterscheiding 2</t>
    </r>
    <r>
      <rPr>
        <sz val="11"/>
        <color theme="1"/>
        <rFont val="Calibri"/>
        <family val="2"/>
        <scheme val="minor"/>
      </rPr>
      <t xml:space="preserve">  Werkschakelaar stand ‘In’</t>
    </r>
  </si>
  <si>
    <r>
      <rPr>
        <sz val="11"/>
        <color rgb="FF0000FF"/>
        <rFont val="Calibri"/>
        <family val="2"/>
        <scheme val="minor"/>
      </rPr>
      <t>Waterscheiding 2</t>
    </r>
    <r>
      <rPr>
        <sz val="11"/>
        <color theme="1"/>
        <rFont val="Calibri"/>
        <family val="2"/>
        <scheme val="minor"/>
      </rPr>
      <t xml:space="preserve">  Eindschakelaar open / Laagste stand</t>
    </r>
  </si>
  <si>
    <r>
      <rPr>
        <sz val="11"/>
        <color rgb="FF0000FF"/>
        <rFont val="Calibri"/>
        <family val="2"/>
        <scheme val="minor"/>
      </rPr>
      <t>Waterscheiding 2</t>
    </r>
    <r>
      <rPr>
        <sz val="11"/>
        <color theme="1"/>
        <rFont val="Calibri"/>
        <family val="2"/>
        <scheme val="minor"/>
      </rPr>
      <t xml:space="preserve">  Eindschakelaar dicht / Hoogste stand</t>
    </r>
  </si>
  <si>
    <r>
      <rPr>
        <sz val="11"/>
        <color rgb="FF0000FF"/>
        <rFont val="Calibri"/>
        <family val="2"/>
        <scheme val="minor"/>
      </rPr>
      <t>Waterscheiding 2</t>
    </r>
    <r>
      <rPr>
        <sz val="11"/>
        <color theme="1"/>
        <rFont val="Calibri"/>
        <family val="2"/>
        <scheme val="minor"/>
      </rPr>
      <t xml:space="preserve">  Koppel beveiliging aansturing openen / dalen</t>
    </r>
  </si>
  <si>
    <r>
      <rPr>
        <sz val="11"/>
        <color rgb="FF0000FF"/>
        <rFont val="Calibri"/>
        <family val="2"/>
        <scheme val="minor"/>
      </rPr>
      <t>Waterscheiding 2</t>
    </r>
    <r>
      <rPr>
        <sz val="11"/>
        <color theme="1"/>
        <rFont val="Calibri"/>
        <family val="2"/>
        <scheme val="minor"/>
      </rPr>
      <t xml:space="preserve">  Koppel beveiliging aansturing sluiten / heffen</t>
    </r>
  </si>
  <si>
    <r>
      <rPr>
        <sz val="11"/>
        <color rgb="FF0000FF"/>
        <rFont val="Calibri"/>
        <family val="2"/>
        <scheme val="minor"/>
      </rPr>
      <t xml:space="preserve">Waterscheiding 2 </t>
    </r>
    <r>
      <rPr>
        <sz val="11"/>
        <color theme="1"/>
        <rFont val="Calibri"/>
        <family val="2"/>
        <scheme val="minor"/>
      </rPr>
      <t xml:space="preserve"> Pulskontakt aandrijving in beweging</t>
    </r>
  </si>
  <si>
    <r>
      <rPr>
        <sz val="11"/>
        <color rgb="FF0000FF"/>
        <rFont val="Calibri"/>
        <family val="2"/>
        <scheme val="minor"/>
      </rPr>
      <t>Waterscheiding 2</t>
    </r>
    <r>
      <rPr>
        <sz val="11"/>
        <color theme="1"/>
        <rFont val="Calibri"/>
        <family val="2"/>
        <scheme val="minor"/>
      </rPr>
      <t xml:space="preserve">  Storing voeding </t>
    </r>
    <r>
      <rPr>
        <sz val="11"/>
        <color rgb="FF0000FF"/>
        <rFont val="Calibri"/>
        <family val="2"/>
        <scheme val="minor"/>
      </rPr>
      <t xml:space="preserve">anti condensverwarming </t>
    </r>
  </si>
  <si>
    <t>Motoraangedreven Waterscheiding (doorvaarbare stuw)</t>
  </si>
  <si>
    <t>Inlaat  Bedrijfskeuze  ‘PLC’</t>
  </si>
  <si>
    <t>Inlaat  Bedrijfskeuze ‘Noodhand’</t>
  </si>
  <si>
    <r>
      <rPr>
        <sz val="11"/>
        <color rgb="FF0000FF"/>
        <rFont val="Calibri"/>
        <family val="2"/>
        <scheme val="minor"/>
      </rPr>
      <t>Stuw</t>
    </r>
    <r>
      <rPr>
        <sz val="11"/>
        <color theme="1"/>
        <rFont val="Calibri"/>
        <family val="2"/>
        <scheme val="minor"/>
      </rPr>
      <t xml:space="preserve">  Werkschakelaar stand ‘In’</t>
    </r>
  </si>
  <si>
    <t>Stuw  Bedrijfskeuze ‘PLC’</t>
  </si>
  <si>
    <t>Stuw  Bedrijfskeuze  ‘Noodhand’</t>
  </si>
  <si>
    <r>
      <rPr>
        <sz val="11"/>
        <color rgb="FF0000FF"/>
        <rFont val="Calibri"/>
        <family val="2"/>
        <scheme val="minor"/>
      </rPr>
      <t xml:space="preserve">Stuw </t>
    </r>
    <r>
      <rPr>
        <sz val="11"/>
        <color theme="1"/>
        <rFont val="Calibri"/>
        <family val="2"/>
        <scheme val="minor"/>
      </rPr>
      <t xml:space="preserve"> Eindschakelaar open / Laagste stand</t>
    </r>
  </si>
  <si>
    <r>
      <rPr>
        <sz val="11"/>
        <color rgb="FF0000FF"/>
        <rFont val="Calibri"/>
        <family val="2"/>
        <scheme val="minor"/>
      </rPr>
      <t xml:space="preserve">Stuw </t>
    </r>
    <r>
      <rPr>
        <sz val="11"/>
        <color theme="1"/>
        <rFont val="Calibri"/>
        <family val="2"/>
        <scheme val="minor"/>
      </rPr>
      <t xml:space="preserve"> Eindschakelaar dicht / Hoogste stand</t>
    </r>
  </si>
  <si>
    <r>
      <rPr>
        <sz val="11"/>
        <color rgb="FF0000FF"/>
        <rFont val="Calibri"/>
        <family val="2"/>
        <scheme val="minor"/>
      </rPr>
      <t>Stuw</t>
    </r>
    <r>
      <rPr>
        <sz val="11"/>
        <color theme="1"/>
        <rFont val="Calibri"/>
        <family val="2"/>
        <scheme val="minor"/>
      </rPr>
      <t xml:space="preserve">  Koppel beveiliging aansturing openen / dalen</t>
    </r>
  </si>
  <si>
    <r>
      <rPr>
        <sz val="11"/>
        <color rgb="FF0000FF"/>
        <rFont val="Calibri"/>
        <family val="2"/>
        <scheme val="minor"/>
      </rPr>
      <t xml:space="preserve">Stuw </t>
    </r>
    <r>
      <rPr>
        <sz val="11"/>
        <color theme="1"/>
        <rFont val="Calibri"/>
        <family val="2"/>
        <scheme val="minor"/>
      </rPr>
      <t xml:space="preserve"> Koppel beveiliging aansturing sluiten / heffen</t>
    </r>
  </si>
  <si>
    <r>
      <rPr>
        <sz val="11"/>
        <color rgb="FF0000FF"/>
        <rFont val="Calibri"/>
        <family val="2"/>
        <scheme val="minor"/>
      </rPr>
      <t>Stuw</t>
    </r>
    <r>
      <rPr>
        <sz val="11"/>
        <color theme="1"/>
        <rFont val="Calibri"/>
        <family val="2"/>
        <scheme val="minor"/>
      </rPr>
      <t xml:space="preserve">  Pulskontakt aandrijving in beweging</t>
    </r>
  </si>
  <si>
    <r>
      <rPr>
        <sz val="11"/>
        <color rgb="FF0000FF"/>
        <rFont val="Calibri"/>
        <family val="2"/>
        <scheme val="minor"/>
      </rPr>
      <t>Stuw</t>
    </r>
    <r>
      <rPr>
        <sz val="11"/>
        <color theme="1"/>
        <rFont val="Calibri"/>
        <family val="2"/>
        <scheme val="minor"/>
      </rPr>
      <t xml:space="preserve">  Drukknop ‘Openen’ Dalen stuw</t>
    </r>
    <r>
      <rPr>
        <sz val="11"/>
        <color rgb="FF0000FF"/>
        <rFont val="Calibri"/>
        <family val="2"/>
        <scheme val="minor"/>
      </rPr>
      <t xml:space="preserve"> [Hold to run]</t>
    </r>
  </si>
  <si>
    <r>
      <rPr>
        <sz val="11"/>
        <color rgb="FF0000FF"/>
        <rFont val="Calibri"/>
        <family val="2"/>
        <scheme val="minor"/>
      </rPr>
      <t>Stuw</t>
    </r>
    <r>
      <rPr>
        <sz val="11"/>
        <color theme="1"/>
        <rFont val="Calibri"/>
        <family val="2"/>
        <scheme val="minor"/>
      </rPr>
      <t xml:space="preserve">  Drukknop ‘Sluiten’ Heffen stuw </t>
    </r>
    <r>
      <rPr>
        <sz val="11"/>
        <color rgb="FF0000FF"/>
        <rFont val="Calibri"/>
        <family val="2"/>
        <scheme val="minor"/>
      </rPr>
      <t>[Hold to run]</t>
    </r>
  </si>
  <si>
    <r>
      <rPr>
        <sz val="11"/>
        <color rgb="FF0000FF"/>
        <rFont val="Calibri"/>
        <family val="2"/>
        <scheme val="minor"/>
      </rPr>
      <t>Stuw</t>
    </r>
    <r>
      <rPr>
        <sz val="11"/>
        <color theme="1"/>
        <rFont val="Calibri"/>
        <family val="2"/>
        <scheme val="minor"/>
      </rPr>
      <t xml:space="preserve">  Storing voeding </t>
    </r>
    <r>
      <rPr>
        <sz val="11"/>
        <color rgb="FF0000FF"/>
        <rFont val="Calibri"/>
        <family val="2"/>
        <scheme val="minor"/>
      </rPr>
      <t xml:space="preserve">anti condensverwarming </t>
    </r>
  </si>
  <si>
    <r>
      <rPr>
        <sz val="11"/>
        <color rgb="FF0000FF"/>
        <rFont val="Calibri"/>
        <family val="2"/>
        <scheme val="minor"/>
      </rPr>
      <t>Waterscheiding 2</t>
    </r>
    <r>
      <rPr>
        <sz val="11"/>
        <color theme="1"/>
        <rFont val="Calibri"/>
        <family val="2"/>
        <scheme val="minor"/>
      </rPr>
      <t xml:space="preserve">  Drukknop ‘Openen’ Dalen stuw</t>
    </r>
    <r>
      <rPr>
        <sz val="11"/>
        <color rgb="FF0000FF"/>
        <rFont val="Calibri"/>
        <family val="2"/>
        <scheme val="minor"/>
      </rPr>
      <t xml:space="preserve"> [pulscommando]</t>
    </r>
  </si>
  <si>
    <r>
      <rPr>
        <sz val="11"/>
        <color rgb="FF0000FF"/>
        <rFont val="Calibri"/>
        <family val="2"/>
        <scheme val="minor"/>
      </rPr>
      <t>Waterscheiding</t>
    </r>
    <r>
      <rPr>
        <sz val="11"/>
        <color theme="1"/>
        <rFont val="Calibri"/>
        <family val="2"/>
        <scheme val="minor"/>
      </rPr>
      <t xml:space="preserve"> 2  Drukknop ‘Sluiten’ Heffen stuw </t>
    </r>
    <r>
      <rPr>
        <sz val="11"/>
        <color rgb="FF0000FF"/>
        <rFont val="Calibri"/>
        <family val="2"/>
        <scheme val="minor"/>
      </rPr>
      <t>[pulscommando]</t>
    </r>
  </si>
  <si>
    <t>Scheepvaart detectie scanner 2B aanbod vanuit zuid-west</t>
  </si>
  <si>
    <t>Scheepvaart detectie scanner 1A aanbod vanuit noord-oost</t>
  </si>
  <si>
    <t>Scheepvaart</t>
  </si>
  <si>
    <t>Scheepvaart aanmelding drukknop 1A aanbod vanuit noord-oost (maakcontact)</t>
  </si>
  <si>
    <t>Scheepvaart aanmelding drukknop 2B aanbod vanuit zuid-west (maakcontact)</t>
  </si>
  <si>
    <t>Scheepvaart aanmelding drukknop 2B aanbod vanuit zuid-west (verbreekcontact)</t>
  </si>
  <si>
    <t>Scheepvaart aanmelding drukknop 1A aanbod vanuit noord-oost (verbreekcontact)</t>
  </si>
  <si>
    <t>Scheepvaart seinlamp defect (optie)</t>
  </si>
  <si>
    <t>Scheepvaartseinenlampen uitgeschakeld  (bij ijspret)</t>
  </si>
  <si>
    <t>Scheepvaart aansturing seinlampen noord-oost rood boven</t>
  </si>
  <si>
    <t>Scheepvaart aansturing seinlampen noord-oost groen</t>
  </si>
  <si>
    <t>Scheepvaart aansturing seinlampen noord-oost rood onder</t>
  </si>
  <si>
    <t>Scheepvaart aansturing seinlampen zuid-west rood boven</t>
  </si>
  <si>
    <t>Scheepvaart aansturing seinlampen zuid-west groen</t>
  </si>
  <si>
    <t>Scheepvaart aansturing seinlampen zuid-west rood onder</t>
  </si>
  <si>
    <t>Scheepvaart aansturing seinlampen 48VDC (mist)</t>
  </si>
  <si>
    <t>Scheepvaart aansturing seinlampen 36VDC (dag)</t>
  </si>
  <si>
    <t>Waterscheiding 2  Bedrijfskeuze ‘PLC’</t>
  </si>
  <si>
    <t>Waterscheiding 2  Bedrijfskeuze ‘Noodhand’</t>
  </si>
  <si>
    <t>Opvoerpomp 1  Bedrijfskeuze‘PLC’</t>
  </si>
  <si>
    <t>Opvoerpomp 1  Bedrijfskeuze ‘Noodhand’</t>
  </si>
  <si>
    <t>Opvoerpomp 2  Bedrijfskeuze‘PLC’</t>
  </si>
  <si>
    <t>Opvoerpomp 2  Bedrijfskeuze ‘Noodhand’</t>
  </si>
  <si>
    <t>Opvoerpomp 3  Bedrijfskeuze ‘PLC’</t>
  </si>
  <si>
    <t>Opvoerpomp 3  Bedijfskeuze ‘Noodhand’</t>
  </si>
  <si>
    <r>
      <rPr>
        <sz val="11"/>
        <color rgb="FF0000FF"/>
        <rFont val="Calibri"/>
        <family val="2"/>
        <scheme val="minor"/>
      </rPr>
      <t>Blokkeerschuif</t>
    </r>
    <r>
      <rPr>
        <sz val="11"/>
        <color theme="1"/>
        <rFont val="Calibri"/>
        <family val="2"/>
        <scheme val="minor"/>
      </rPr>
      <t xml:space="preserve">  Koppel beveiliging aansturing openen / dalen</t>
    </r>
  </si>
  <si>
    <r>
      <rPr>
        <sz val="11"/>
        <color rgb="FF0000FF"/>
        <rFont val="Calibri"/>
        <family val="2"/>
        <scheme val="minor"/>
      </rPr>
      <t xml:space="preserve">Blokkeerschuif </t>
    </r>
    <r>
      <rPr>
        <sz val="11"/>
        <color theme="1"/>
        <rFont val="Calibri"/>
        <family val="2"/>
        <scheme val="minor"/>
      </rPr>
      <t xml:space="preserve"> Koppel beveiliging aansturing sluiten / heffen</t>
    </r>
  </si>
  <si>
    <r>
      <rPr>
        <sz val="11"/>
        <color rgb="FF0000FF"/>
        <rFont val="Calibri"/>
        <family val="2"/>
        <scheme val="minor"/>
      </rPr>
      <t>Blokkeerschuif</t>
    </r>
    <r>
      <rPr>
        <sz val="11"/>
        <color theme="1"/>
        <rFont val="Calibri"/>
        <family val="2"/>
        <scheme val="minor"/>
      </rPr>
      <t xml:space="preserve">  Werkschakelaar stand ‘In’</t>
    </r>
  </si>
  <si>
    <t>Blokkeerschuif  Bedrijfskeuze ‘PLC’</t>
  </si>
  <si>
    <t>Blokkeerschuif  Bedrijfskeuze ‘Noodhand’</t>
  </si>
  <si>
    <r>
      <rPr>
        <sz val="11"/>
        <color rgb="FF0000FF"/>
        <rFont val="Calibri"/>
        <family val="2"/>
        <scheme val="minor"/>
      </rPr>
      <t xml:space="preserve">Blokkeerschuif </t>
    </r>
    <r>
      <rPr>
        <sz val="11"/>
        <color theme="1"/>
        <rFont val="Calibri"/>
        <family val="2"/>
        <scheme val="minor"/>
      </rPr>
      <t xml:space="preserve"> Eindschakelaar open / Laagste stand</t>
    </r>
  </si>
  <si>
    <r>
      <rPr>
        <sz val="11"/>
        <color rgb="FF0000FF"/>
        <rFont val="Calibri"/>
        <family val="2"/>
        <scheme val="minor"/>
      </rPr>
      <t xml:space="preserve">Blokkeerschuif </t>
    </r>
    <r>
      <rPr>
        <sz val="11"/>
        <color theme="1"/>
        <rFont val="Calibri"/>
        <family val="2"/>
        <scheme val="minor"/>
      </rPr>
      <t xml:space="preserve"> Eindschakelaar dicht / Hoogste stand</t>
    </r>
  </si>
  <si>
    <r>
      <rPr>
        <sz val="11"/>
        <color rgb="FF0000FF"/>
        <rFont val="Calibri"/>
        <family val="2"/>
        <scheme val="minor"/>
      </rPr>
      <t>Blokkeerschuif</t>
    </r>
    <r>
      <rPr>
        <sz val="11"/>
        <color theme="1"/>
        <rFont val="Calibri"/>
        <family val="2"/>
        <scheme val="minor"/>
      </rPr>
      <t xml:space="preserve">  Pulskontakt aandrijving in beweging</t>
    </r>
  </si>
  <si>
    <r>
      <rPr>
        <sz val="11"/>
        <color rgb="FF0000FF"/>
        <rFont val="Calibri"/>
        <family val="2"/>
        <scheme val="minor"/>
      </rPr>
      <t xml:space="preserve">Blokkeerschuif </t>
    </r>
    <r>
      <rPr>
        <sz val="11"/>
        <rFont val="Calibri"/>
        <family val="2"/>
        <scheme val="minor"/>
      </rPr>
      <t xml:space="preserve">  Aansturing openen</t>
    </r>
  </si>
  <si>
    <r>
      <rPr>
        <sz val="11"/>
        <color rgb="FF0000FF"/>
        <rFont val="Calibri"/>
        <family val="2"/>
        <scheme val="minor"/>
      </rPr>
      <t>Blokkeerschuif</t>
    </r>
    <r>
      <rPr>
        <sz val="11"/>
        <rFont val="Calibri"/>
        <family val="2"/>
        <scheme val="minor"/>
      </rPr>
      <t xml:space="preserve">   Aansturing sluiten</t>
    </r>
  </si>
  <si>
    <r>
      <rPr>
        <sz val="11"/>
        <color rgb="FF0000FF"/>
        <rFont val="Calibri"/>
        <family val="2"/>
        <scheme val="minor"/>
      </rPr>
      <t xml:space="preserve">Blokkeerschuif </t>
    </r>
    <r>
      <rPr>
        <sz val="11"/>
        <rFont val="Calibri"/>
        <family val="2"/>
        <scheme val="minor"/>
      </rPr>
      <t xml:space="preserve">  Signalering ‘Open / Openen’ </t>
    </r>
  </si>
  <si>
    <r>
      <rPr>
        <sz val="11"/>
        <color rgb="FF0000FF"/>
        <rFont val="Calibri"/>
        <family val="2"/>
        <scheme val="minor"/>
      </rPr>
      <t>Blokkeerschuif</t>
    </r>
    <r>
      <rPr>
        <sz val="11"/>
        <rFont val="Calibri"/>
        <family val="2"/>
        <scheme val="minor"/>
      </rPr>
      <t xml:space="preserve">   Signalering ‘Dicht / Sluiten’</t>
    </r>
  </si>
  <si>
    <r>
      <rPr>
        <sz val="11"/>
        <color rgb="FF0000FF"/>
        <rFont val="Calibri"/>
        <family val="2"/>
        <scheme val="minor"/>
      </rPr>
      <t>Blokkeerschuif</t>
    </r>
    <r>
      <rPr>
        <sz val="11"/>
        <color theme="1"/>
        <rFont val="Calibri"/>
        <family val="2"/>
        <scheme val="minor"/>
      </rPr>
      <t xml:space="preserve">  Drukknop ‘Openen' Dalen schuif </t>
    </r>
    <r>
      <rPr>
        <sz val="11"/>
        <color rgb="FF0000FF"/>
        <rFont val="Calibri"/>
        <family val="2"/>
        <scheme val="minor"/>
      </rPr>
      <t>[Hold to run]</t>
    </r>
  </si>
  <si>
    <r>
      <rPr>
        <sz val="11"/>
        <color rgb="FF0000FF"/>
        <rFont val="Calibri"/>
        <family val="2"/>
        <scheme val="minor"/>
      </rPr>
      <t>Blokkeerschuif</t>
    </r>
    <r>
      <rPr>
        <sz val="11"/>
        <color theme="1"/>
        <rFont val="Calibri"/>
        <family val="2"/>
        <scheme val="minor"/>
      </rPr>
      <t xml:space="preserve">  Drukknop ‘Sluiten' Heffen schuif </t>
    </r>
    <r>
      <rPr>
        <sz val="11"/>
        <color rgb="FF0000FF"/>
        <rFont val="Calibri"/>
        <family val="2"/>
        <scheme val="minor"/>
      </rPr>
      <t>[Hold to run]</t>
    </r>
  </si>
  <si>
    <r>
      <rPr>
        <sz val="11"/>
        <color rgb="FF0000FF"/>
        <rFont val="Calibri"/>
        <family val="2"/>
        <scheme val="minor"/>
      </rPr>
      <t>Inlaat</t>
    </r>
    <r>
      <rPr>
        <sz val="11"/>
        <color theme="1"/>
        <rFont val="Calibri"/>
        <family val="2"/>
        <scheme val="minor"/>
      </rPr>
      <t xml:space="preserve"> Storing voeding </t>
    </r>
    <r>
      <rPr>
        <sz val="11"/>
        <color rgb="FF0000FF"/>
        <rFont val="Calibri"/>
        <family val="2"/>
        <scheme val="minor"/>
      </rPr>
      <t xml:space="preserve">anti condensverwarming </t>
    </r>
  </si>
  <si>
    <t>Komt boven 100m3/uur niet voor</t>
  </si>
  <si>
    <t>VA1030 / KH1020</t>
  </si>
  <si>
    <t>VA1040 / KH1021</t>
  </si>
  <si>
    <t>KH1021,  alleen bij 2 krooshekvingerreinigers</t>
  </si>
  <si>
    <t>KH1021,  alleen bij 3 krooshekvingerreinigers</t>
  </si>
  <si>
    <t>Koelpomp 1</t>
  </si>
  <si>
    <t>Koelpomp 2</t>
  </si>
  <si>
    <t>KH1020 bij krooshekvinger-, grijparm-, portaalreiniger</t>
  </si>
  <si>
    <t>VA1050 / KH1022</t>
  </si>
  <si>
    <t>Koelpomp 3</t>
  </si>
  <si>
    <t>volgt nog</t>
  </si>
  <si>
    <t>Range 
/ Paraat st</t>
  </si>
  <si>
    <t>I/O 
adres</t>
  </si>
  <si>
    <t>I/O 
tagnaam</t>
  </si>
  <si>
    <t>I/O 
omschrijving</t>
  </si>
  <si>
    <t>Software
typical</t>
  </si>
  <si>
    <t>functie</t>
  </si>
  <si>
    <t xml:space="preserve"> ODC: Onder Deel Code --&gt; unieke app. Code</t>
  </si>
  <si>
    <r>
      <rPr>
        <sz val="11"/>
        <color rgb="FF0000FF"/>
        <rFont val="Calibri"/>
        <family val="2"/>
        <scheme val="minor"/>
      </rPr>
      <t xml:space="preserve">Opvoerpomp 1  </t>
    </r>
    <r>
      <rPr>
        <sz val="11"/>
        <rFont val="Calibri"/>
        <family val="2"/>
        <scheme val="minor"/>
      </rPr>
      <t>Voormelding overbelasting</t>
    </r>
  </si>
  <si>
    <r>
      <rPr>
        <sz val="11"/>
        <color rgb="FF0000FF"/>
        <rFont val="Calibri"/>
        <family val="2"/>
        <scheme val="minor"/>
      </rPr>
      <t xml:space="preserve">Opvoerpomp 2  </t>
    </r>
    <r>
      <rPr>
        <sz val="11"/>
        <rFont val="Calibri"/>
        <family val="2"/>
        <scheme val="minor"/>
      </rPr>
      <t>Voormelding overbelasting</t>
    </r>
  </si>
  <si>
    <r>
      <rPr>
        <sz val="11"/>
        <color rgb="FF0000FF"/>
        <rFont val="Calibri"/>
        <family val="2"/>
        <scheme val="minor"/>
      </rPr>
      <t xml:space="preserve">Opvoerpomp 3  </t>
    </r>
    <r>
      <rPr>
        <sz val="11"/>
        <rFont val="Calibri"/>
        <family val="2"/>
        <scheme val="minor"/>
      </rPr>
      <t>Voormelding overbelasting</t>
    </r>
  </si>
  <si>
    <t>weergave</t>
  </si>
  <si>
    <t>kruis</t>
  </si>
  <si>
    <t>verwijzing</t>
  </si>
  <si>
    <t>PLC</t>
  </si>
  <si>
    <t>Digitale ingangskaart (DI)</t>
  </si>
  <si>
    <t>Analoge ingangskaart (AI)</t>
  </si>
  <si>
    <t>Digitale uitgangskaart (DO)</t>
  </si>
  <si>
    <t>I.</t>
  </si>
  <si>
    <t>SAIA klem
IO-unit</t>
  </si>
  <si>
    <t>B</t>
  </si>
  <si>
    <t>C</t>
  </si>
  <si>
    <t>D</t>
  </si>
  <si>
    <r>
      <rPr>
        <sz val="11"/>
        <color rgb="FF0000FF"/>
        <rFont val="Calibri"/>
        <family val="2"/>
        <scheme val="minor"/>
      </rPr>
      <t>Pomp / vijzel 2</t>
    </r>
    <r>
      <rPr>
        <sz val="11"/>
        <color theme="1"/>
        <rFont val="Calibri"/>
        <family val="2"/>
        <scheme val="minor"/>
      </rPr>
      <t xml:space="preserve">  Aansturing frequentieregelaar 1 ‘Run’</t>
    </r>
  </si>
  <si>
    <r>
      <rPr>
        <sz val="11"/>
        <color rgb="FF0000FF"/>
        <rFont val="Calibri"/>
        <family val="2"/>
        <scheme val="minor"/>
      </rPr>
      <t>Pomp / vijzel 2</t>
    </r>
    <r>
      <rPr>
        <sz val="11"/>
        <color theme="1"/>
        <rFont val="Calibri"/>
        <family val="2"/>
        <scheme val="minor"/>
      </rPr>
      <t xml:space="preserve">  Aansturen </t>
    </r>
    <r>
      <rPr>
        <sz val="11"/>
        <color rgb="FF0000FF"/>
        <rFont val="Calibri"/>
        <family val="2"/>
        <scheme val="minor"/>
      </rPr>
      <t>LT</t>
    </r>
  </si>
  <si>
    <r>
      <rPr>
        <sz val="11"/>
        <color rgb="FF0000FF"/>
        <rFont val="Calibri"/>
        <family val="2"/>
        <scheme val="minor"/>
      </rPr>
      <t>Pomp / vijzel 2</t>
    </r>
    <r>
      <rPr>
        <sz val="11"/>
        <color theme="1"/>
        <rFont val="Calibri"/>
        <family val="2"/>
        <scheme val="minor"/>
      </rPr>
      <t xml:space="preserve">  Aansturen </t>
    </r>
    <r>
      <rPr>
        <sz val="11"/>
        <color rgb="FF0000FF"/>
        <rFont val="Calibri"/>
        <family val="2"/>
        <scheme val="minor"/>
      </rPr>
      <t>NT</t>
    </r>
    <r>
      <rPr>
        <sz val="11"/>
        <color theme="1"/>
        <rFont val="Calibri"/>
        <family val="2"/>
        <scheme val="minor"/>
      </rPr>
      <t xml:space="preserve"> </t>
    </r>
  </si>
  <si>
    <r>
      <rPr>
        <sz val="11"/>
        <color rgb="FF0000FF"/>
        <rFont val="Calibri"/>
        <family val="2"/>
        <scheme val="minor"/>
      </rPr>
      <t xml:space="preserve">Pomp / vijzel 2 </t>
    </r>
    <r>
      <rPr>
        <sz val="11"/>
        <color theme="1"/>
        <rFont val="Calibri"/>
        <family val="2"/>
        <scheme val="minor"/>
      </rPr>
      <t xml:space="preserve"> Aansturen  </t>
    </r>
    <r>
      <rPr>
        <sz val="11"/>
        <color rgb="FF0000FF"/>
        <rFont val="Calibri"/>
        <family val="2"/>
        <scheme val="minor"/>
      </rPr>
      <t>HT</t>
    </r>
    <r>
      <rPr>
        <sz val="11"/>
        <color theme="1"/>
        <rFont val="Calibri"/>
        <family val="2"/>
        <scheme val="minor"/>
      </rPr>
      <t xml:space="preserve"> </t>
    </r>
  </si>
  <si>
    <r>
      <rPr>
        <sz val="11"/>
        <color rgb="FF0000FF"/>
        <rFont val="Calibri"/>
        <family val="2"/>
        <scheme val="minor"/>
      </rPr>
      <t>Pomp 2</t>
    </r>
    <r>
      <rPr>
        <sz val="11"/>
        <color theme="1"/>
        <rFont val="Calibri"/>
        <family val="2"/>
        <scheme val="minor"/>
      </rPr>
      <t xml:space="preserve">  Aansturen spoelen / terugloop</t>
    </r>
  </si>
  <si>
    <t>Fail safe</t>
  </si>
  <si>
    <t>Bootpassage (Waterscheiding 1 + 2)</t>
  </si>
  <si>
    <t>Nader te detailleren</t>
  </si>
  <si>
    <t>MV1070 + MV1080</t>
  </si>
  <si>
    <r>
      <rPr>
        <sz val="11"/>
        <color rgb="FF0000FF"/>
        <rFont val="Calibri"/>
        <family val="2"/>
        <scheme val="minor"/>
      </rPr>
      <t xml:space="preserve">Waterscheiding 1 </t>
    </r>
    <r>
      <rPr>
        <sz val="11"/>
        <color theme="1"/>
        <rFont val="Calibri"/>
        <family val="2"/>
        <scheme val="minor"/>
      </rPr>
      <t xml:space="preserve"> Storing hoofdstroom</t>
    </r>
  </si>
  <si>
    <r>
      <rPr>
        <sz val="11"/>
        <color rgb="FF0000FF"/>
        <rFont val="Calibri"/>
        <family val="2"/>
        <scheme val="minor"/>
      </rPr>
      <t xml:space="preserve">Waterscheiding 1 </t>
    </r>
    <r>
      <rPr>
        <sz val="11"/>
        <color theme="1"/>
        <rFont val="Calibri"/>
        <family val="2"/>
        <scheme val="minor"/>
      </rPr>
      <t xml:space="preserve"> Stuurstroom storing</t>
    </r>
  </si>
  <si>
    <r>
      <rPr>
        <sz val="11"/>
        <color rgb="FF0000FF"/>
        <rFont val="Calibri"/>
        <family val="2"/>
        <scheme val="minor"/>
      </rPr>
      <t>Waterscheiding 1</t>
    </r>
    <r>
      <rPr>
        <sz val="11"/>
        <color theme="1"/>
        <rFont val="Calibri"/>
        <family val="2"/>
        <scheme val="minor"/>
      </rPr>
      <t xml:space="preserve">  Werkschakelaar stand ‘In’</t>
    </r>
  </si>
  <si>
    <t>Waterscheiding 1  Bedrijfskeuze ‘PLC’</t>
  </si>
  <si>
    <t>Waterscheiding 1  Bedrijfskeuze ‘Noodhand’</t>
  </si>
  <si>
    <r>
      <rPr>
        <sz val="11"/>
        <color rgb="FF0000FF"/>
        <rFont val="Calibri"/>
        <family val="2"/>
        <scheme val="minor"/>
      </rPr>
      <t>Waterscheiding 1</t>
    </r>
    <r>
      <rPr>
        <sz val="11"/>
        <color theme="1"/>
        <rFont val="Calibri"/>
        <family val="2"/>
        <scheme val="minor"/>
      </rPr>
      <t xml:space="preserve">  Eindschakelaar open / Laagste stand</t>
    </r>
  </si>
  <si>
    <r>
      <rPr>
        <sz val="11"/>
        <color rgb="FF0000FF"/>
        <rFont val="Calibri"/>
        <family val="2"/>
        <scheme val="minor"/>
      </rPr>
      <t>Waterscheiding 1</t>
    </r>
    <r>
      <rPr>
        <sz val="11"/>
        <color theme="1"/>
        <rFont val="Calibri"/>
        <family val="2"/>
        <scheme val="minor"/>
      </rPr>
      <t xml:space="preserve">  Eindschakelaar dicht / Hoogste stand</t>
    </r>
  </si>
  <si>
    <r>
      <rPr>
        <sz val="11"/>
        <color rgb="FF0000FF"/>
        <rFont val="Calibri"/>
        <family val="2"/>
        <scheme val="minor"/>
      </rPr>
      <t>Waterscheiding 1</t>
    </r>
    <r>
      <rPr>
        <sz val="11"/>
        <color theme="1"/>
        <rFont val="Calibri"/>
        <family val="2"/>
        <scheme val="minor"/>
      </rPr>
      <t xml:space="preserve">  Koppel beveiliging aansturing openen / dalen</t>
    </r>
  </si>
  <si>
    <r>
      <rPr>
        <sz val="11"/>
        <color rgb="FF0000FF"/>
        <rFont val="Calibri"/>
        <family val="2"/>
        <scheme val="minor"/>
      </rPr>
      <t>Waterscheiding 1</t>
    </r>
    <r>
      <rPr>
        <sz val="11"/>
        <color theme="1"/>
        <rFont val="Calibri"/>
        <family val="2"/>
        <scheme val="minor"/>
      </rPr>
      <t xml:space="preserve">  Koppel beveiliging aansturing sluiten / heffen</t>
    </r>
  </si>
  <si>
    <r>
      <rPr>
        <sz val="11"/>
        <color rgb="FF0000FF"/>
        <rFont val="Calibri"/>
        <family val="2"/>
        <scheme val="minor"/>
      </rPr>
      <t xml:space="preserve">Waterscheiding 1 </t>
    </r>
    <r>
      <rPr>
        <sz val="11"/>
        <color theme="1"/>
        <rFont val="Calibri"/>
        <family val="2"/>
        <scheme val="minor"/>
      </rPr>
      <t xml:space="preserve"> Pulskontakt aandrijving in beweging</t>
    </r>
  </si>
  <si>
    <r>
      <rPr>
        <sz val="11"/>
        <color rgb="FF0000FF"/>
        <rFont val="Calibri"/>
        <family val="2"/>
        <scheme val="minor"/>
      </rPr>
      <t>Waterscheiding 1</t>
    </r>
    <r>
      <rPr>
        <sz val="11"/>
        <color theme="1"/>
        <rFont val="Calibri"/>
        <family val="2"/>
        <scheme val="minor"/>
      </rPr>
      <t xml:space="preserve">  Drukknop ‘Openen’ Dalen stuw</t>
    </r>
    <r>
      <rPr>
        <sz val="11"/>
        <color rgb="FF0000FF"/>
        <rFont val="Calibri"/>
        <family val="2"/>
        <scheme val="minor"/>
      </rPr>
      <t xml:space="preserve"> [pulscommando]</t>
    </r>
  </si>
  <si>
    <r>
      <rPr>
        <sz val="11"/>
        <color rgb="FF0000FF"/>
        <rFont val="Calibri"/>
        <family val="2"/>
        <scheme val="minor"/>
      </rPr>
      <t>Waterscheiding</t>
    </r>
    <r>
      <rPr>
        <sz val="11"/>
        <color theme="1"/>
        <rFont val="Calibri"/>
        <family val="2"/>
        <scheme val="minor"/>
      </rPr>
      <t xml:space="preserve"> 1  Drukknop ‘Sluiten’ Heffen stuw </t>
    </r>
    <r>
      <rPr>
        <sz val="11"/>
        <color rgb="FF0000FF"/>
        <rFont val="Calibri"/>
        <family val="2"/>
        <scheme val="minor"/>
      </rPr>
      <t>[pulscommando]</t>
    </r>
  </si>
  <si>
    <r>
      <rPr>
        <sz val="11"/>
        <color rgb="FF0000FF"/>
        <rFont val="Calibri"/>
        <family val="2"/>
        <scheme val="minor"/>
      </rPr>
      <t>Waterscheiding 1</t>
    </r>
    <r>
      <rPr>
        <sz val="11"/>
        <color theme="1"/>
        <rFont val="Calibri"/>
        <family val="2"/>
        <scheme val="minor"/>
      </rPr>
      <t xml:space="preserve">  Storing voeding </t>
    </r>
    <r>
      <rPr>
        <sz val="11"/>
        <color rgb="FF0000FF"/>
        <rFont val="Calibri"/>
        <family val="2"/>
        <scheme val="minor"/>
      </rPr>
      <t xml:space="preserve">anti condensverwarming </t>
    </r>
  </si>
  <si>
    <t>Motoraangedreven Waterscheiding (dubbele doorvaarbare stuw)</t>
  </si>
  <si>
    <t>type</t>
  </si>
  <si>
    <t>Module</t>
  </si>
  <si>
    <t>oorsprong IO-lijst tot 2017</t>
  </si>
  <si>
    <t>oorspronkelijke tekst</t>
  </si>
  <si>
    <t>tekstmutatie</t>
  </si>
  <si>
    <t>Niveaumeting Onderpand</t>
  </si>
  <si>
    <t>Niveaumeting achter krooshek 1</t>
  </si>
  <si>
    <t>Niveaumeting Bovenpand</t>
  </si>
  <si>
    <t>Niveaumeting Aanvoerpeil</t>
  </si>
  <si>
    <t>Doorlaat meting inlaat / Klephoekmeting stuw</t>
  </si>
  <si>
    <t>Niveaumeting achter krooshek 2</t>
  </si>
  <si>
    <t>Niveaumeting achter krooshek 3</t>
  </si>
  <si>
    <t>Aandrijflijn 3 kent geen vijzelvariant</t>
  </si>
  <si>
    <t>Komt in de praktijk zelden voor</t>
  </si>
  <si>
    <t>Inlaat  Drukknop ‘Openen’ [Hold to run]</t>
  </si>
  <si>
    <t>Inlaat  Drukknop ‘Sluiten’ [Hold to run]</t>
  </si>
  <si>
    <t xml:space="preserve">Inlaat Storing voeding anti condensverwarming </t>
  </si>
  <si>
    <t>Blokkeerschuif  Werkschakelaar stand ‘In’</t>
  </si>
  <si>
    <t>Blokkeerschuif  Eindschakelaar open / Laagste stand</t>
  </si>
  <si>
    <t>Blokkeerschuif  Eindschakelaar dicht / Hoogste stand</t>
  </si>
  <si>
    <t>Blokkeerschuif  Koppel beveiliging aansturing openen / dalen</t>
  </si>
  <si>
    <t>Blokkeerschuif  Koppel beveiliging aansturing sluiten / heffen</t>
  </si>
  <si>
    <t>Blokkeerschuif  Pulskontakt aandrijving in beweging</t>
  </si>
  <si>
    <t>Blokkeerschuif  Drukknop ‘Openen' Dalen schuif [Hold to run]</t>
  </si>
  <si>
    <t>Blokkeerschuif  Drukknop ‘Sluiten' Heffen schuif [Hold to run]</t>
  </si>
  <si>
    <t xml:space="preserve">Storing voeding anti condensverwarming </t>
  </si>
  <si>
    <t>Stuw  Drukknop ‘Openen’ Dalen stuw [Hold to run]</t>
  </si>
  <si>
    <t>Stuw  Drukknop ‘Sluiten’ Heffen stuw [Hold to run]</t>
  </si>
  <si>
    <t xml:space="preserve">Stuw  Storing voeding anti condensverwarming </t>
  </si>
  <si>
    <t>Waterscheiding 1  Werkschakelaar stand ‘In’</t>
  </si>
  <si>
    <t>Waterscheiding 1  Eindschakelaar open / Laagste stand</t>
  </si>
  <si>
    <t>Waterscheiding 1  Eindschakelaar dicht / Hoogste stand</t>
  </si>
  <si>
    <t>Waterscheiding 1  Koppel beveiliging aansturing openen / dalen</t>
  </si>
  <si>
    <t>Waterscheiding 1  Koppel beveiliging aansturing sluiten / heffen</t>
  </si>
  <si>
    <t>Waterscheiding 1  Pulskontakt aandrijving in beweging</t>
  </si>
  <si>
    <t>Waterscheiding 1  Drukknop ‘Openen’ Dalen stuw [pulscommando]</t>
  </si>
  <si>
    <t>Waterscheiding 1  Drukknop ‘Sluiten’ Heffen stuw [pulscommando]</t>
  </si>
  <si>
    <t xml:space="preserve">Waterscheiding 1  Storing voeding anti condensverwarming </t>
  </si>
  <si>
    <t>Pomp 1  Aansturen spoelen / terugloop</t>
  </si>
  <si>
    <t>Afsluiter 1  Aansturing openen</t>
  </si>
  <si>
    <t>Afsluiter 1  Aansturing sluiten</t>
  </si>
  <si>
    <t>Vetsmeerunit 1  Aansturen</t>
  </si>
  <si>
    <t>Koelpomp 1   Aansturen</t>
  </si>
  <si>
    <t>Kooshek reiniger 1  Vrijgave</t>
  </si>
  <si>
    <t>Krooshek reiniger 1  Reset</t>
  </si>
  <si>
    <t>Afsluiter 1  Signalering ‘Open / Openen’</t>
  </si>
  <si>
    <t>Afsluiter 1  Signalering ‘Dicht / Sluiten’</t>
  </si>
  <si>
    <t>Waterscheiding 2  Werkschakelaar stand ‘In’</t>
  </si>
  <si>
    <t>Waterscheiding 2  Eindschakelaar open / Laagste stand</t>
  </si>
  <si>
    <t>Waterscheiding 2  Eindschakelaar dicht / Hoogste stand</t>
  </si>
  <si>
    <t>Waterscheiding 2  Koppel beveiliging aansturing openen / dalen</t>
  </si>
  <si>
    <t>Waterscheiding 2  Koppel beveiliging aansturing sluiten / heffen</t>
  </si>
  <si>
    <t>Waterscheiding 2  Pulskontakt aandrijving in beweging</t>
  </si>
  <si>
    <t>Waterscheiding 2  Drukknop ‘Openen’ Dalen stuw [pulscommando]</t>
  </si>
  <si>
    <t>Waterscheiding 2  Drukknop ‘Sluiten’ Heffen stuw [pulscommando]</t>
  </si>
  <si>
    <t xml:space="preserve">Waterscheiding 2  Storing voeding anti condensverwarming </t>
  </si>
  <si>
    <t>Vetsmeerunit 1  In bedrijf</t>
  </si>
  <si>
    <t>Vetsmeerunit 1  Te lage flow</t>
  </si>
  <si>
    <t>Vetsmeerunit 1  Te laag niveau</t>
  </si>
  <si>
    <t>Krooshekreiniger 1  Drukknop ‘Reset’</t>
  </si>
  <si>
    <t>Persafsluiter opvoerpomp 1  Werkschakelaar stand ‘In’</t>
  </si>
  <si>
    <t>Persafsluiter opvoerpomp 1  Bedieningsschakelaar stand ‘Auto’</t>
  </si>
  <si>
    <t>Persafsluiter opvoerpomp 1  Bedieningsschakelaar stand ‘Hand’</t>
  </si>
  <si>
    <t>Persafsluiter opvoerpomp 1  Eindschakelaar open</t>
  </si>
  <si>
    <t>Persafsluiter opvoerpomp 1  Eindschakelaar dicht</t>
  </si>
  <si>
    <t>Persafsluiter opvoerpomp 1  Koppel beveiliging aansturing openen</t>
  </si>
  <si>
    <t>Persafsluiter opvoerpomp 1  Koppel beveiliging aansturing sluiten</t>
  </si>
  <si>
    <t>Persafsluiter opvoerpomp 1  Pulskontakt aandrijving in beweging</t>
  </si>
  <si>
    <t>Persafsluiter opvoerpomp 1  Drukknop ‘Openen’</t>
  </si>
  <si>
    <t>Persafsluiter opvoerpomp 1  Drukknop ‘Sluiten’</t>
  </si>
  <si>
    <t xml:space="preserve">Persafsluiter opvoerpomp 1  Storing voeding anti condensverwarming </t>
  </si>
  <si>
    <t>Algemene persafsluiter   Werkschakelaar stand ‘In’</t>
  </si>
  <si>
    <t>Algemene persafsluiter   Bedieningsschakelaar stand ‘Auto’</t>
  </si>
  <si>
    <t>Algemene persafsluiter   Bedieningsschakelaar stand ‘Hand’</t>
  </si>
  <si>
    <t>Algemene persafsluiter   Eindschakelaar open</t>
  </si>
  <si>
    <t>Algemene persafsluiter   Eindschakelaar dicht</t>
  </si>
  <si>
    <t>Algemene persafsluiter   Koppel beveiliging aansturing openen</t>
  </si>
  <si>
    <t>Algemene persafsluiter   Koppel beveiliging aansturing sluiten</t>
  </si>
  <si>
    <t>Algemene persafsluiter   Pulskontakt aandrijving in beweging</t>
  </si>
  <si>
    <t>Algemene persafsluiter   Drukknop ‘Openen’</t>
  </si>
  <si>
    <t>Algemene persafsluiter   Drukknop ‘Sluiten’</t>
  </si>
  <si>
    <t xml:space="preserve">Algemene persafsluiter   Storing voeding anti condensverwarming </t>
  </si>
  <si>
    <t>Afsluiter 2  Aansturing openen</t>
  </si>
  <si>
    <t>Afsluiter 2  Aansturing sluiten</t>
  </si>
  <si>
    <t>Vetsmeerunit 2  Aansturen</t>
  </si>
  <si>
    <t>Koelpomp 2   Aansturen</t>
  </si>
  <si>
    <t>Kooshek reiniger 2  Vrijgave</t>
  </si>
  <si>
    <t>Krooshek reiniger 2  Reset</t>
  </si>
  <si>
    <t>Afsluiter 2  Signalering ‘Open / Openen’</t>
  </si>
  <si>
    <t>Afsluiter 2  Signalering ‘Dicht / Sluiten’</t>
  </si>
  <si>
    <t>Vetsmeerunit 2  In bedrijf</t>
  </si>
  <si>
    <t>Vetsmeerunit 2  Te lage flow</t>
  </si>
  <si>
    <t>Vetsmeerunit 2  Te laag niveau</t>
  </si>
  <si>
    <t>Krooshekreiniger 2  Drukknop ‘Reset’</t>
  </si>
  <si>
    <t>Persafsluiter opvoerpomp 2  Werkschakelaar stand ‘In’</t>
  </si>
  <si>
    <t>Persafsluiter opvoerpomp 2  Bedieningsschakelaar stand ‘Auto’</t>
  </si>
  <si>
    <t>Persafsluiter opvoerpomp 2  Bedieningsschakelaar stand ‘Hand’</t>
  </si>
  <si>
    <t>Persafsluiter opvoerpomp 2  Eindschakelaar open</t>
  </si>
  <si>
    <t>Persafsluiter opvoerpomp 2  Eindschakelaar dicht</t>
  </si>
  <si>
    <t>Persafsluiter opvoerpomp 2  Koppel beveiliging aansturing openen</t>
  </si>
  <si>
    <t>Persafsluiter opvoerpomp 2  Koppel beveiliging aansturing sluiten</t>
  </si>
  <si>
    <t>Persafsluiter opvoerpomp 2  Pulskontakt aandrijving in beweging</t>
  </si>
  <si>
    <t>Persafsluiter opvoerpomp 2  Drukknop ‘Openen’</t>
  </si>
  <si>
    <t>Persafsluiter opvoerpomp 2  Drukknop ‘Sluiten’</t>
  </si>
  <si>
    <t xml:space="preserve">Persafsluiter opvoerpomp 2  Storing voeding anti condensverwarming </t>
  </si>
  <si>
    <t>Pomp 3  Aansturen spoelen / terugloop</t>
  </si>
  <si>
    <t>Afsluiter 3  Aansturing openen</t>
  </si>
  <si>
    <t>Afsluiter 3  Aansturing sluiten</t>
  </si>
  <si>
    <t>Vetsmeerunit 3  Aansturen</t>
  </si>
  <si>
    <t>Koelpomp 3   Aansturen</t>
  </si>
  <si>
    <t>Kooshek reiniger 3  Vrijgave</t>
  </si>
  <si>
    <t>Krooshek reiniger 3  Reset</t>
  </si>
  <si>
    <t>Afsluiter 3  Signalering ‘Open / Openen’</t>
  </si>
  <si>
    <t>Afsluiter 3  Signalering ‘Dicht / Sluiten’</t>
  </si>
  <si>
    <t>Vetsmeerunit 3  In bedrijf</t>
  </si>
  <si>
    <t>Vetsmeerunit 3  Te lage flow</t>
  </si>
  <si>
    <t>Vetsmeerunit 3  Te laag niveau</t>
  </si>
  <si>
    <t>Krooshekreiniger 3  Drukknop ‘Reset’</t>
  </si>
  <si>
    <t>Persafsluiter opvoerpomp 3  Werkschakelaar stand ‘In’</t>
  </si>
  <si>
    <t>Persafsluiter opvoerpomp 3  Bedieningsschakelaar stand ‘Auto’</t>
  </si>
  <si>
    <t>Persafsluiter opvoerpomp 3  Bedieningsschakelaar stand ‘Hand’</t>
  </si>
  <si>
    <t>Persafsluiter opvoerpomp 3  Eindschakelaar open</t>
  </si>
  <si>
    <t>Persafsluiter opvoerpomp 3  Eindschakelaar dicht</t>
  </si>
  <si>
    <t>Persafsluiter opvoerpomp 3  Koppel beveiliging aansturing openen</t>
  </si>
  <si>
    <t>Persafsluiter opvoerpomp 3  Koppel beveiliging aansturing sluiten</t>
  </si>
  <si>
    <t>Persafsluiter opvoerpomp 3  Pulskontakt aandrijving in beweging</t>
  </si>
  <si>
    <t>Persafsluiter opvoerpomp 3  Drukknop ‘Openen’</t>
  </si>
  <si>
    <t>Persafsluiter opvoerpomp 3  Drukknop ‘Sluiten’</t>
  </si>
  <si>
    <t xml:space="preserve">Persafsluiter opvoerpomp 3  Storing voeding anti condensverwarming </t>
  </si>
  <si>
    <t>Visafsluiter  Werkschakelaar stand ‘In’</t>
  </si>
  <si>
    <t>Visafsluiter  Bedieningsschakelaar stand ‘Auto’</t>
  </si>
  <si>
    <t>Visafsluiter  Bedieningsschakelaar stand ‘Hand’</t>
  </si>
  <si>
    <t>Visafsluiter  Eindschakelaar open</t>
  </si>
  <si>
    <t>Visafsluiter  Eindschakelaar dicht</t>
  </si>
  <si>
    <t>Visafsluiter  Koppel beveiliging aansturing openen</t>
  </si>
  <si>
    <t>Visafsluiter  Koppel beveiliging aansturing sluiten</t>
  </si>
  <si>
    <t>Visafsluiter  Pulskontakt aandrijving in beweging</t>
  </si>
  <si>
    <t>Visafsluiter  Drukknop ‘Openen’</t>
  </si>
  <si>
    <t>Visafsluiter  Drukknop ‘Sluiten’</t>
  </si>
  <si>
    <t xml:space="preserve">Visafsluiter  Storing voeding anti condensverwarming </t>
  </si>
  <si>
    <t>Vacuümketel  Te hoog niveau (HH)</t>
  </si>
  <si>
    <t>Vacuümketel  Hoog schakelniveau (H)</t>
  </si>
  <si>
    <t>Vacuümketel  Laag schakelniveau (L)</t>
  </si>
  <si>
    <t>Vacuümketel  Te laag niveau (LL)</t>
  </si>
  <si>
    <t>Vacuümpomp  1   Storing hoofdstroom</t>
  </si>
  <si>
    <t>Vacuümpomp  1   Storing stuurstroom</t>
  </si>
  <si>
    <t>Vacuümpomp  1   Werkschakelaar stand ‘In’</t>
  </si>
  <si>
    <t xml:space="preserve">Vacuümpomp  1   Bedieningsschakelaar stand ‘Auto’ </t>
  </si>
  <si>
    <t xml:space="preserve">Vacuümpomp  1   In bedrijf </t>
  </si>
  <si>
    <t>Vacuümpomp  2   Storing hoofdstroom</t>
  </si>
  <si>
    <t>Vacuümpomp  2   Storing stuurstroom</t>
  </si>
  <si>
    <t>Vacuümpomp  2   Werkschakelaar stand ‘In’</t>
  </si>
  <si>
    <t xml:space="preserve">Vacuümpomp  2   Bedieningsschakelaar stand ‘Auto’ </t>
  </si>
  <si>
    <t xml:space="preserve">Vacuümpomp  2   In bedrijf </t>
  </si>
  <si>
    <t xml:space="preserve">Koelpomp 1  Bedieningsschakelaar stand ‘Auto’ </t>
  </si>
  <si>
    <t>Koelcircuit 1 Te lage flow</t>
  </si>
  <si>
    <t>Koelcircuit 1 Te hoge temperatuur</t>
  </si>
  <si>
    <t xml:space="preserve">Koelpomp 2  Bedieningsschakelaar stand ‘Auto’ </t>
  </si>
  <si>
    <t>Koelcircuit 2 Te lage flow</t>
  </si>
  <si>
    <t>Koelcircuit 2 Te hoge temperatuur</t>
  </si>
  <si>
    <t xml:space="preserve">Koelpomp 3  Bedieningsschakelaar stand ‘Auto’ </t>
  </si>
  <si>
    <t>Koelcircuit 3 Te lage flow</t>
  </si>
  <si>
    <t>Koelcircuit 3 Te hoge temperatuur</t>
  </si>
  <si>
    <t>Stuw   Aansturing  openen / omlaag</t>
  </si>
  <si>
    <t>Stuw   Aansturing  sluiten / omhoog</t>
  </si>
  <si>
    <t>Stuw   Signalering ‘Dalen / Laagste positie’</t>
  </si>
  <si>
    <t>Stuw   Signalering ‘Heffen / Hoogste positie’</t>
  </si>
  <si>
    <t>Blokkeerschuif   Aansturing openen</t>
  </si>
  <si>
    <t>Blokkeerschuif   Aansturing sluiten</t>
  </si>
  <si>
    <t xml:space="preserve">Blokkeerschuif   Signalering ‘Open / Openen’ </t>
  </si>
  <si>
    <t>Blokkeerschuif   Signalering ‘Dicht / Sluiten’</t>
  </si>
  <si>
    <t>Waterscheiding 1  Aansturing  openen / omlaag</t>
  </si>
  <si>
    <t>Waterscheiding 1  Aansturing stuw sluiten / omhoog</t>
  </si>
  <si>
    <t>Waterscheiding 1  Signalering  ‘Dalen / Laagste positie’</t>
  </si>
  <si>
    <t>Waterscheiding 1  Signalering ‘Heffen / Hoogste positie’ stuw</t>
  </si>
  <si>
    <t>Waterscheiding 2  Aansturing  openen / omlaag</t>
  </si>
  <si>
    <t>Waterscheiding 2  Aansturing stuw sluiten / omhoog</t>
  </si>
  <si>
    <t>Waterscheiding 2  Signalering  ‘Dalen / Laagste positie’</t>
  </si>
  <si>
    <t>Waterscheiding 2  Signalering ‘Heffen / Hoogste positie’ stuw</t>
  </si>
  <si>
    <t>Nieuw, positie was Klephoekmeting stuw</t>
  </si>
  <si>
    <t>2A</t>
  </si>
  <si>
    <r>
      <t xml:space="preserve">Storing hoofdstroom </t>
    </r>
    <r>
      <rPr>
        <strike/>
        <sz val="11"/>
        <color rgb="FFFF0000"/>
        <rFont val="Calibri"/>
        <family val="2"/>
        <scheme val="minor"/>
      </rPr>
      <t>/ thermische</t>
    </r>
  </si>
  <si>
    <r>
      <t>Storing hoofdstroom</t>
    </r>
    <r>
      <rPr>
        <strike/>
        <sz val="11"/>
        <rFont val="Calibri"/>
        <family val="2"/>
        <scheme val="minor"/>
      </rPr>
      <t>/</t>
    </r>
    <r>
      <rPr>
        <strike/>
        <sz val="11"/>
        <color rgb="FFFF0000"/>
        <rFont val="Calibri"/>
        <family val="2"/>
        <scheme val="minor"/>
      </rPr>
      <t>thermische</t>
    </r>
  </si>
  <si>
    <r>
      <t xml:space="preserve">Storing hoofdstroom </t>
    </r>
    <r>
      <rPr>
        <strike/>
        <sz val="11"/>
        <rFont val="Calibri"/>
        <family val="2"/>
        <scheme val="minor"/>
      </rPr>
      <t xml:space="preserve">/ </t>
    </r>
    <r>
      <rPr>
        <strike/>
        <sz val="11"/>
        <color rgb="FFFF0000"/>
        <rFont val="Calibri"/>
        <family val="2"/>
        <scheme val="minor"/>
      </rPr>
      <t>thermisch</t>
    </r>
    <r>
      <rPr>
        <strike/>
        <sz val="11"/>
        <rFont val="Calibri"/>
        <family val="2"/>
        <scheme val="minor"/>
      </rPr>
      <t xml:space="preserve"> </t>
    </r>
    <r>
      <rPr>
        <sz val="11"/>
        <rFont val="Calibri"/>
        <family val="2"/>
        <scheme val="minor"/>
      </rPr>
      <t>pomp 1</t>
    </r>
  </si>
  <si>
    <t>Nieuw in IO-lijst kwam al wel voor in E-typicals</t>
  </si>
  <si>
    <t>Blokkeerschuif</t>
  </si>
  <si>
    <t>Pomp 3</t>
  </si>
  <si>
    <t>Persafsluiter 2</t>
  </si>
  <si>
    <t>Pomp 2 / Vijzel 2</t>
  </si>
  <si>
    <r>
      <rPr>
        <b/>
        <sz val="14"/>
        <color rgb="FF0000FF"/>
        <rFont val="Calibri"/>
        <family val="2"/>
        <scheme val="minor"/>
      </rPr>
      <t>Pers</t>
    </r>
    <r>
      <rPr>
        <b/>
        <sz val="14"/>
        <color theme="1"/>
        <rFont val="Calibri"/>
        <family val="2"/>
        <scheme val="minor"/>
      </rPr>
      <t xml:space="preserve">afsluiter </t>
    </r>
    <r>
      <rPr>
        <b/>
        <sz val="14"/>
        <color theme="1"/>
        <rFont val="Calibri"/>
        <family val="2"/>
        <scheme val="minor"/>
      </rPr>
      <t>1</t>
    </r>
  </si>
  <si>
    <t>Pomp 1 / Vijzel 1</t>
  </si>
  <si>
    <t>Inlaat</t>
  </si>
  <si>
    <t>Stuw</t>
  </si>
  <si>
    <t>Afsluiter 3</t>
  </si>
  <si>
    <t>Analoge uitgangskaart (AO)</t>
  </si>
  <si>
    <t>Perferie kaart</t>
  </si>
  <si>
    <t>blijft
leeg</t>
  </si>
  <si>
    <t>automatische generatie op basis indelings-tekening</t>
  </si>
  <si>
    <r>
      <t>Reserve,</t>
    </r>
    <r>
      <rPr>
        <sz val="11"/>
        <color rgb="FFFF0000"/>
        <rFont val="Calibri"/>
        <family val="2"/>
        <scheme val="minor"/>
      </rPr>
      <t xml:space="preserve"> wissel met I.90</t>
    </r>
  </si>
  <si>
    <r>
      <t xml:space="preserve">Reserve, </t>
    </r>
    <r>
      <rPr>
        <sz val="11"/>
        <color rgb="FFFF0000"/>
        <rFont val="Calibri"/>
        <family val="2"/>
        <scheme val="minor"/>
      </rPr>
      <t>wissel met I.91</t>
    </r>
  </si>
  <si>
    <r>
      <t xml:space="preserve">Reserve, </t>
    </r>
    <r>
      <rPr>
        <sz val="11"/>
        <color rgb="FFFF0000"/>
        <rFont val="Calibri"/>
        <family val="2"/>
        <scheme val="minor"/>
      </rPr>
      <t>wissel met I.93</t>
    </r>
  </si>
  <si>
    <r>
      <t>Reserve,</t>
    </r>
    <r>
      <rPr>
        <sz val="11"/>
        <color rgb="FFFF0000"/>
        <rFont val="Calibri"/>
        <family val="2"/>
        <scheme val="minor"/>
      </rPr>
      <t xml:space="preserve"> wissel met I.94</t>
    </r>
  </si>
  <si>
    <r>
      <t xml:space="preserve">Reserve, </t>
    </r>
    <r>
      <rPr>
        <sz val="11"/>
        <color rgb="FFFF0000"/>
        <rFont val="Calibri"/>
        <family val="2"/>
        <scheme val="minor"/>
      </rPr>
      <t>wissel met I.95</t>
    </r>
  </si>
  <si>
    <r>
      <t>Storing hoofdstroom / thermisch koelpomp 3</t>
    </r>
    <r>
      <rPr>
        <sz val="11"/>
        <color rgb="FFFF0000"/>
        <rFont val="Calibri"/>
        <family val="2"/>
        <scheme val="minor"/>
      </rPr>
      <t xml:space="preserve"> --&gt; I.368</t>
    </r>
  </si>
  <si>
    <r>
      <t>Storing hoofdstroom / thermisch koelpomp 1</t>
    </r>
    <r>
      <rPr>
        <sz val="11"/>
        <color rgb="FFFF0000"/>
        <rFont val="Calibri"/>
        <family val="2"/>
        <scheme val="minor"/>
      </rPr>
      <t xml:space="preserve"> --&gt; I.336</t>
    </r>
  </si>
  <si>
    <r>
      <t xml:space="preserve">Werkschakelaar stand ‘In’ koelpomp 1  </t>
    </r>
    <r>
      <rPr>
        <sz val="11"/>
        <color rgb="FFFF0000"/>
        <rFont val="Calibri"/>
        <family val="2"/>
        <scheme val="minor"/>
      </rPr>
      <t>--&gt; I.337</t>
    </r>
  </si>
  <si>
    <r>
      <t>Bedieningsschakelaar stand ‘Auto’ koelpomp 1</t>
    </r>
    <r>
      <rPr>
        <sz val="11"/>
        <color rgb="FFFF0000"/>
        <rFont val="Calibri"/>
        <family val="2"/>
        <scheme val="minor"/>
      </rPr>
      <t xml:space="preserve">  --&gt; I.338</t>
    </r>
  </si>
  <si>
    <r>
      <t>Bedieningsschakelaar stand ‘Hand’ koelpomp 1</t>
    </r>
    <r>
      <rPr>
        <sz val="11"/>
        <color rgb="FFFF0000"/>
        <rFont val="Calibri"/>
        <family val="2"/>
        <scheme val="minor"/>
      </rPr>
      <t xml:space="preserve"> --&gt; I.339</t>
    </r>
  </si>
  <si>
    <r>
      <t xml:space="preserve">In bedrijf koelpomp 1  </t>
    </r>
    <r>
      <rPr>
        <sz val="11"/>
        <color rgb="FFFF0000"/>
        <rFont val="Calibri"/>
        <family val="2"/>
        <scheme val="minor"/>
      </rPr>
      <t>--&gt; I.340</t>
    </r>
  </si>
  <si>
    <r>
      <t xml:space="preserve">Te lage flow koelcircuit 1 </t>
    </r>
    <r>
      <rPr>
        <sz val="11"/>
        <color rgb="FFFF0000"/>
        <rFont val="Calibri"/>
        <family val="2"/>
        <scheme val="minor"/>
      </rPr>
      <t xml:space="preserve"> --&gt; I.341</t>
    </r>
  </si>
  <si>
    <r>
      <t xml:space="preserve">Te hoge temperatuur koelcircuit 1  </t>
    </r>
    <r>
      <rPr>
        <sz val="11"/>
        <color rgb="FFFF0000"/>
        <rFont val="Calibri"/>
        <family val="2"/>
        <scheme val="minor"/>
      </rPr>
      <t>--&gt; I.342</t>
    </r>
  </si>
  <si>
    <r>
      <t xml:space="preserve">Storing hoofdstroom / thermisch koelpomp 2 </t>
    </r>
    <r>
      <rPr>
        <sz val="11"/>
        <color rgb="FFFF0000"/>
        <rFont val="Calibri"/>
        <family val="2"/>
        <scheme val="minor"/>
      </rPr>
      <t>--&gt; I.352</t>
    </r>
  </si>
  <si>
    <r>
      <t xml:space="preserve">Werkschakelaar stand ‘In’ koelpomp 2  </t>
    </r>
    <r>
      <rPr>
        <sz val="11"/>
        <color rgb="FFFF0000"/>
        <rFont val="Calibri"/>
        <family val="2"/>
        <scheme val="minor"/>
      </rPr>
      <t>--&gt; I.353</t>
    </r>
  </si>
  <si>
    <r>
      <t xml:space="preserve">Bedieningsschakelaar stand ‘Auto’ koelpomp 2  </t>
    </r>
    <r>
      <rPr>
        <sz val="11"/>
        <color rgb="FFFF0000"/>
        <rFont val="Calibri"/>
        <family val="2"/>
        <scheme val="minor"/>
      </rPr>
      <t>--&gt; I.354</t>
    </r>
  </si>
  <si>
    <r>
      <t xml:space="preserve">Bedieningsschakelaar stand ‘Hand’ koelpomp 2 </t>
    </r>
    <r>
      <rPr>
        <sz val="11"/>
        <color rgb="FFFF0000"/>
        <rFont val="Calibri"/>
        <family val="2"/>
        <scheme val="minor"/>
      </rPr>
      <t>--&gt; I.355</t>
    </r>
  </si>
  <si>
    <r>
      <t xml:space="preserve">In bedrijf koelpomp 2 </t>
    </r>
    <r>
      <rPr>
        <sz val="11"/>
        <color rgb="FFFF0000"/>
        <rFont val="Calibri"/>
        <family val="2"/>
        <scheme val="minor"/>
      </rPr>
      <t xml:space="preserve"> --&gt; I.356</t>
    </r>
  </si>
  <si>
    <r>
      <t xml:space="preserve">Te lage flow koelcircuit 2 </t>
    </r>
    <r>
      <rPr>
        <sz val="11"/>
        <color rgb="FFFF0000"/>
        <rFont val="Calibri"/>
        <family val="2"/>
        <scheme val="minor"/>
      </rPr>
      <t xml:space="preserve"> --&gt; I.357</t>
    </r>
  </si>
  <si>
    <r>
      <t xml:space="preserve">Te hoge temperatuur koelcircuit 2 </t>
    </r>
    <r>
      <rPr>
        <sz val="11"/>
        <color rgb="FFFF0000"/>
        <rFont val="Calibri"/>
        <family val="2"/>
        <scheme val="minor"/>
      </rPr>
      <t xml:space="preserve"> --&gt; I.358</t>
    </r>
  </si>
  <si>
    <r>
      <t>Werkschakelaar stand ‘In’ koelpomp 3</t>
    </r>
    <r>
      <rPr>
        <sz val="11"/>
        <color rgb="FFFF0000"/>
        <rFont val="Calibri"/>
        <family val="2"/>
        <scheme val="minor"/>
      </rPr>
      <t xml:space="preserve"> --&gt; I.369</t>
    </r>
  </si>
  <si>
    <r>
      <t xml:space="preserve">Bedieningsschakelaar stand ‘Auto’ koelpomp 3 </t>
    </r>
    <r>
      <rPr>
        <sz val="11"/>
        <color rgb="FFFF0000"/>
        <rFont val="Calibri"/>
        <family val="2"/>
        <scheme val="minor"/>
      </rPr>
      <t>--&gt; I.370</t>
    </r>
  </si>
  <si>
    <r>
      <t xml:space="preserve">Bedieningsschakelaar stand ‘Hand’ koelpomp 3 </t>
    </r>
    <r>
      <rPr>
        <sz val="11"/>
        <color rgb="FFFF0000"/>
        <rFont val="Calibri"/>
        <family val="2"/>
        <scheme val="minor"/>
      </rPr>
      <t>--&gt; I.371</t>
    </r>
  </si>
  <si>
    <r>
      <t>In bedrijf koelpomp 3</t>
    </r>
    <r>
      <rPr>
        <sz val="11"/>
        <color rgb="FFFF0000"/>
        <rFont val="Calibri"/>
        <family val="2"/>
        <scheme val="minor"/>
      </rPr>
      <t xml:space="preserve"> --&gt; I.372</t>
    </r>
  </si>
  <si>
    <r>
      <t xml:space="preserve">Te lage flow koelcircuit 3 </t>
    </r>
    <r>
      <rPr>
        <sz val="11"/>
        <color rgb="FFFF0000"/>
        <rFont val="Calibri"/>
        <family val="2"/>
        <scheme val="minor"/>
      </rPr>
      <t>--&gt; I.373</t>
    </r>
  </si>
  <si>
    <r>
      <t>Te hoge temperatuur koelcircuit 3</t>
    </r>
    <r>
      <rPr>
        <sz val="11"/>
        <color rgb="FFFF0000"/>
        <rFont val="Calibri"/>
        <family val="2"/>
        <scheme val="minor"/>
      </rPr>
      <t xml:space="preserve"> --&gt; I.374</t>
    </r>
  </si>
  <si>
    <t>Gemaal</t>
  </si>
  <si>
    <t>Rack 1</t>
  </si>
  <si>
    <t>Motoraangedreven inlaat [MV1010]</t>
  </si>
  <si>
    <r>
      <rPr>
        <b/>
        <sz val="14"/>
        <color rgb="FF0000FF"/>
        <rFont val="Calibri"/>
        <family val="2"/>
        <scheme val="minor"/>
      </rPr>
      <t>Opvoer</t>
    </r>
    <r>
      <rPr>
        <b/>
        <sz val="14"/>
        <color theme="1"/>
        <rFont val="Calibri"/>
        <family val="2"/>
        <scheme val="minor"/>
      </rPr>
      <t>pomp 1</t>
    </r>
    <r>
      <rPr>
        <b/>
        <sz val="14"/>
        <color rgb="FF0000FF"/>
        <rFont val="Calibri"/>
        <family val="2"/>
        <scheme val="minor"/>
      </rPr>
      <t xml:space="preserve"> [P_1030]</t>
    </r>
    <r>
      <rPr>
        <b/>
        <sz val="14"/>
        <color theme="1"/>
        <rFont val="Calibri"/>
        <family val="2"/>
        <scheme val="minor"/>
      </rPr>
      <t xml:space="preserve">
/ Vijzel 1 [</t>
    </r>
    <r>
      <rPr>
        <b/>
        <sz val="14"/>
        <color rgb="FF0000FF"/>
        <rFont val="Calibri"/>
        <family val="2"/>
        <scheme val="minor"/>
      </rPr>
      <t>VY1030]</t>
    </r>
  </si>
  <si>
    <t>Vetsmeerapparaat [VA1030] 
/Krooshekreiniger 1 [KH1020]</t>
  </si>
  <si>
    <t>Persafsluiter opvoerpomp 1 [MV1035]</t>
  </si>
  <si>
    <r>
      <rPr>
        <b/>
        <sz val="14"/>
        <color rgb="FF0000FF"/>
        <rFont val="Calibri"/>
        <family val="2"/>
        <scheme val="minor"/>
      </rPr>
      <t>Opvoer</t>
    </r>
    <r>
      <rPr>
        <b/>
        <sz val="14"/>
        <color theme="1"/>
        <rFont val="Calibri"/>
        <family val="2"/>
        <scheme val="minor"/>
      </rPr>
      <t>pomp 2</t>
    </r>
    <r>
      <rPr>
        <b/>
        <sz val="14"/>
        <color rgb="FF0000FF"/>
        <rFont val="Calibri"/>
        <family val="2"/>
        <scheme val="minor"/>
      </rPr>
      <t xml:space="preserve"> [P_1040]</t>
    </r>
    <r>
      <rPr>
        <b/>
        <sz val="14"/>
        <color theme="1"/>
        <rFont val="Calibri"/>
        <family val="2"/>
        <scheme val="minor"/>
      </rPr>
      <t xml:space="preserve">
/ Vijzel 2 [</t>
    </r>
    <r>
      <rPr>
        <b/>
        <sz val="14"/>
        <color rgb="FF0000FF"/>
        <rFont val="Calibri"/>
        <family val="2"/>
        <scheme val="minor"/>
      </rPr>
      <t>VY1040]</t>
    </r>
  </si>
  <si>
    <t>Vetsmeerapparaat [VA1040] 
/Krooshekreiniger 2 [KH1021]</t>
  </si>
  <si>
    <t>Persafsluiter opvoerpomp 2 [MV1045]</t>
  </si>
  <si>
    <r>
      <rPr>
        <b/>
        <sz val="14"/>
        <color rgb="FF0000FF"/>
        <rFont val="Calibri"/>
        <family val="2"/>
        <scheme val="minor"/>
      </rPr>
      <t>Opvoer</t>
    </r>
    <r>
      <rPr>
        <b/>
        <sz val="14"/>
        <color theme="1"/>
        <rFont val="Calibri"/>
        <family val="2"/>
        <scheme val="minor"/>
      </rPr>
      <t>pomp 3</t>
    </r>
    <r>
      <rPr>
        <b/>
        <sz val="14"/>
        <color rgb="FF0000FF"/>
        <rFont val="Calibri"/>
        <family val="2"/>
        <scheme val="minor"/>
      </rPr>
      <t xml:space="preserve"> [P_1050]</t>
    </r>
  </si>
  <si>
    <t>Vetsmeerapparaat [VA1050] 
/Krooshekreiniger 3 [KH1022]</t>
  </si>
  <si>
    <t>Persafsluiter opvoerpomp 3 [MV1055]</t>
  </si>
  <si>
    <t>AO</t>
  </si>
  <si>
    <t>AI</t>
  </si>
  <si>
    <t>DO</t>
  </si>
  <si>
    <t>DI</t>
  </si>
  <si>
    <t>#</t>
  </si>
  <si>
    <t>*</t>
  </si>
  <si>
    <t>Persafsluiter kan voorkomen in combinatie met inlaat.</t>
  </si>
  <si>
    <t>Alternatief (B)</t>
  </si>
  <si>
    <t>Daarom aansturing alg. persafsluiter als alternatief voor afsl. 1</t>
  </si>
  <si>
    <t>Blokkeerschuif aandrijving [MV1080]</t>
  </si>
  <si>
    <r>
      <t>Algemene per</t>
    </r>
    <r>
      <rPr>
        <b/>
        <sz val="14"/>
        <color rgb="FF0000FF"/>
        <rFont val="Calibri"/>
        <family val="2"/>
        <scheme val="minor"/>
      </rPr>
      <t>safsluiter [MV1060]</t>
    </r>
  </si>
  <si>
    <t>Inlaatgemaal Schulpweg, pompt vanuit boezem de duinen in.</t>
  </si>
  <si>
    <t>Stuw
/ Motor bediende water scheiding</t>
  </si>
  <si>
    <r>
      <rPr>
        <b/>
        <sz val="14"/>
        <color rgb="FF0000FF"/>
        <rFont val="Calibri"/>
        <family val="2"/>
        <scheme val="minor"/>
      </rPr>
      <t>Motoraangedreven</t>
    </r>
    <r>
      <rPr>
        <b/>
        <sz val="14"/>
        <color theme="1"/>
        <rFont val="Calibri"/>
        <family val="2"/>
        <scheme val="minor"/>
      </rPr>
      <t xml:space="preserve"> Stuw </t>
    </r>
    <r>
      <rPr>
        <b/>
        <sz val="14"/>
        <color rgb="FF0000FF"/>
        <rFont val="Calibri"/>
        <family val="2"/>
        <scheme val="minor"/>
      </rPr>
      <t>[ST1070]</t>
    </r>
  </si>
  <si>
    <t>6D</t>
  </si>
  <si>
    <t>7D</t>
  </si>
  <si>
    <t>8D</t>
  </si>
  <si>
    <t>Boot passage (dubbele water scheiding)</t>
  </si>
  <si>
    <t>Motoraangedreven 
Water scheiding  
[ST1070 + ST1080]</t>
  </si>
  <si>
    <t>Motoraangedreven Waterscheiding [ST1070]</t>
  </si>
  <si>
    <t>Motoraangedreven Waterscheiding [ST1080]</t>
  </si>
  <si>
    <t>Scheepvaartseinen</t>
  </si>
  <si>
    <r>
      <rPr>
        <sz val="11"/>
        <color rgb="FF0000FF"/>
        <rFont val="Calibri"/>
        <family val="2"/>
        <scheme val="minor"/>
      </rPr>
      <t>Koelpomp 3</t>
    </r>
    <r>
      <rPr>
        <sz val="11"/>
        <rFont val="Calibri"/>
        <family val="2"/>
        <scheme val="minor"/>
      </rPr>
      <t xml:space="preserve">  Storing hoofdstroom / thermisch</t>
    </r>
  </si>
  <si>
    <r>
      <rPr>
        <sz val="11"/>
        <color rgb="FF0000FF"/>
        <rFont val="Calibri"/>
        <family val="2"/>
        <scheme val="minor"/>
      </rPr>
      <t>Koelpomp 3</t>
    </r>
    <r>
      <rPr>
        <sz val="11"/>
        <rFont val="Calibri"/>
        <family val="2"/>
        <scheme val="minor"/>
      </rPr>
      <t xml:space="preserve">  Werkschakelaar stand ‘In’</t>
    </r>
  </si>
  <si>
    <r>
      <rPr>
        <sz val="11"/>
        <color rgb="FF0000FF"/>
        <rFont val="Calibri"/>
        <family val="2"/>
        <scheme val="minor"/>
      </rPr>
      <t xml:space="preserve">Koelpomp 3 </t>
    </r>
    <r>
      <rPr>
        <sz val="11"/>
        <rFont val="Calibri"/>
        <family val="2"/>
        <scheme val="minor"/>
      </rPr>
      <t xml:space="preserve"> Bedieningsschakelaar stand ‘Auto’ </t>
    </r>
  </si>
  <si>
    <r>
      <rPr>
        <sz val="11"/>
        <color rgb="FF0000FF"/>
        <rFont val="Calibri"/>
        <family val="2"/>
        <scheme val="minor"/>
      </rPr>
      <t>Koelpomp 3</t>
    </r>
    <r>
      <rPr>
        <sz val="11"/>
        <rFont val="Calibri"/>
        <family val="2"/>
        <scheme val="minor"/>
      </rPr>
      <t xml:space="preserve">  Bedieningsschakelaar stand ‘Hand’</t>
    </r>
  </si>
  <si>
    <r>
      <rPr>
        <sz val="11"/>
        <color rgb="FF0000FF"/>
        <rFont val="Calibri"/>
        <family val="2"/>
        <scheme val="minor"/>
      </rPr>
      <t xml:space="preserve">Koelpomp 3  </t>
    </r>
    <r>
      <rPr>
        <sz val="11"/>
        <rFont val="Calibri"/>
        <family val="2"/>
        <scheme val="minor"/>
      </rPr>
      <t>In bedrijf</t>
    </r>
  </si>
  <si>
    <r>
      <rPr>
        <sz val="11"/>
        <color rgb="FF0000FF"/>
        <rFont val="Calibri"/>
        <family val="2"/>
        <scheme val="minor"/>
      </rPr>
      <t>Koelcircuit 3</t>
    </r>
    <r>
      <rPr>
        <sz val="11"/>
        <rFont val="Calibri"/>
        <family val="2"/>
        <scheme val="minor"/>
      </rPr>
      <t xml:space="preserve"> Te lage flow</t>
    </r>
  </si>
  <si>
    <r>
      <rPr>
        <sz val="11"/>
        <color rgb="FF0000FF"/>
        <rFont val="Calibri"/>
        <family val="2"/>
        <scheme val="minor"/>
      </rPr>
      <t>Koelcircuit 3</t>
    </r>
    <r>
      <rPr>
        <sz val="11"/>
        <rFont val="Calibri"/>
        <family val="2"/>
        <scheme val="minor"/>
      </rPr>
      <t xml:space="preserve"> Te hoge temperatuur</t>
    </r>
  </si>
  <si>
    <r>
      <rPr>
        <sz val="11"/>
        <color rgb="FF0000FF"/>
        <rFont val="Calibri"/>
        <family val="2"/>
        <scheme val="minor"/>
      </rPr>
      <t>Koelpomp 2</t>
    </r>
    <r>
      <rPr>
        <sz val="11"/>
        <rFont val="Calibri"/>
        <family val="2"/>
        <scheme val="minor"/>
      </rPr>
      <t xml:space="preserve">  Storing hoofdstroom / thermisch</t>
    </r>
  </si>
  <si>
    <r>
      <rPr>
        <sz val="11"/>
        <color rgb="FF0000FF"/>
        <rFont val="Calibri"/>
        <family val="2"/>
        <scheme val="minor"/>
      </rPr>
      <t>Koelpomp 2</t>
    </r>
    <r>
      <rPr>
        <sz val="11"/>
        <rFont val="Calibri"/>
        <family val="2"/>
        <scheme val="minor"/>
      </rPr>
      <t xml:space="preserve">  Werkschakelaar stand ‘In’</t>
    </r>
  </si>
  <si>
    <r>
      <rPr>
        <sz val="11"/>
        <color rgb="FF0000FF"/>
        <rFont val="Calibri"/>
        <family val="2"/>
        <scheme val="minor"/>
      </rPr>
      <t xml:space="preserve">Koelpomp 2 </t>
    </r>
    <r>
      <rPr>
        <sz val="11"/>
        <rFont val="Calibri"/>
        <family val="2"/>
        <scheme val="minor"/>
      </rPr>
      <t xml:space="preserve"> Bedieningsschakelaar stand ‘Auto’ </t>
    </r>
  </si>
  <si>
    <r>
      <rPr>
        <sz val="11"/>
        <color rgb="FF0000FF"/>
        <rFont val="Calibri"/>
        <family val="2"/>
        <scheme val="minor"/>
      </rPr>
      <t>Koelpomp 2</t>
    </r>
    <r>
      <rPr>
        <sz val="11"/>
        <rFont val="Calibri"/>
        <family val="2"/>
        <scheme val="minor"/>
      </rPr>
      <t xml:space="preserve">  Bedieningsschakelaar stand ‘Hand’</t>
    </r>
  </si>
  <si>
    <r>
      <rPr>
        <sz val="11"/>
        <color rgb="FF0000FF"/>
        <rFont val="Calibri"/>
        <family val="2"/>
        <scheme val="minor"/>
      </rPr>
      <t xml:space="preserve">Koelpomp 2  </t>
    </r>
    <r>
      <rPr>
        <sz val="11"/>
        <rFont val="Calibri"/>
        <family val="2"/>
        <scheme val="minor"/>
      </rPr>
      <t>In bedrijf</t>
    </r>
  </si>
  <si>
    <r>
      <rPr>
        <sz val="11"/>
        <color rgb="FF0000FF"/>
        <rFont val="Calibri"/>
        <family val="2"/>
        <scheme val="minor"/>
      </rPr>
      <t>Koelcircuit 2</t>
    </r>
    <r>
      <rPr>
        <sz val="11"/>
        <rFont val="Calibri"/>
        <family val="2"/>
        <scheme val="minor"/>
      </rPr>
      <t xml:space="preserve"> Te lage flow</t>
    </r>
  </si>
  <si>
    <r>
      <rPr>
        <sz val="11"/>
        <color rgb="FF0000FF"/>
        <rFont val="Calibri"/>
        <family val="2"/>
        <scheme val="minor"/>
      </rPr>
      <t>Koelcircuit 2</t>
    </r>
    <r>
      <rPr>
        <sz val="11"/>
        <rFont val="Calibri"/>
        <family val="2"/>
        <scheme val="minor"/>
      </rPr>
      <t xml:space="preserve"> Te hoge temperatuur</t>
    </r>
  </si>
  <si>
    <r>
      <rPr>
        <sz val="11"/>
        <color rgb="FF0000FF"/>
        <rFont val="Calibri"/>
        <family val="2"/>
        <scheme val="minor"/>
      </rPr>
      <t>Koelpomp 1</t>
    </r>
    <r>
      <rPr>
        <sz val="11"/>
        <rFont val="Calibri"/>
        <family val="2"/>
        <scheme val="minor"/>
      </rPr>
      <t xml:space="preserve">  Storing hoofdstroom / thermisch</t>
    </r>
  </si>
  <si>
    <r>
      <rPr>
        <sz val="11"/>
        <color rgb="FF0000FF"/>
        <rFont val="Calibri"/>
        <family val="2"/>
        <scheme val="minor"/>
      </rPr>
      <t>Koelpomp 1</t>
    </r>
    <r>
      <rPr>
        <sz val="11"/>
        <rFont val="Calibri"/>
        <family val="2"/>
        <scheme val="minor"/>
      </rPr>
      <t xml:space="preserve">  Werkschakelaar stand ‘In’</t>
    </r>
  </si>
  <si>
    <r>
      <rPr>
        <sz val="11"/>
        <color rgb="FF0000FF"/>
        <rFont val="Calibri"/>
        <family val="2"/>
        <scheme val="minor"/>
      </rPr>
      <t xml:space="preserve">Koelpomp 1 </t>
    </r>
    <r>
      <rPr>
        <sz val="11"/>
        <rFont val="Calibri"/>
        <family val="2"/>
        <scheme val="minor"/>
      </rPr>
      <t xml:space="preserve"> Bedieningsschakelaar stand ‘Auto’ </t>
    </r>
  </si>
  <si>
    <r>
      <rPr>
        <sz val="11"/>
        <color rgb="FF0000FF"/>
        <rFont val="Calibri"/>
        <family val="2"/>
        <scheme val="minor"/>
      </rPr>
      <t>Koelpomp 1</t>
    </r>
    <r>
      <rPr>
        <sz val="11"/>
        <rFont val="Calibri"/>
        <family val="2"/>
        <scheme val="minor"/>
      </rPr>
      <t xml:space="preserve">  Bedieningsschakelaar stand ‘Hand’</t>
    </r>
  </si>
  <si>
    <r>
      <rPr>
        <sz val="11"/>
        <color rgb="FF0000FF"/>
        <rFont val="Calibri"/>
        <family val="2"/>
        <scheme val="minor"/>
      </rPr>
      <t xml:space="preserve">Koelpomp 1  </t>
    </r>
    <r>
      <rPr>
        <sz val="11"/>
        <rFont val="Calibri"/>
        <family val="2"/>
        <scheme val="minor"/>
      </rPr>
      <t>In bedrijf</t>
    </r>
  </si>
  <si>
    <r>
      <rPr>
        <sz val="11"/>
        <color rgb="FF0000FF"/>
        <rFont val="Calibri"/>
        <family val="2"/>
        <scheme val="minor"/>
      </rPr>
      <t>Koelcircuit 1</t>
    </r>
    <r>
      <rPr>
        <sz val="11"/>
        <rFont val="Calibri"/>
        <family val="2"/>
        <scheme val="minor"/>
      </rPr>
      <t xml:space="preserve"> Te lage flow</t>
    </r>
  </si>
  <si>
    <r>
      <rPr>
        <sz val="11"/>
        <color rgb="FF0000FF"/>
        <rFont val="Calibri"/>
        <family val="2"/>
        <scheme val="minor"/>
      </rPr>
      <t>Koelcircuit 1</t>
    </r>
    <r>
      <rPr>
        <sz val="11"/>
        <rFont val="Calibri"/>
        <family val="2"/>
        <scheme val="minor"/>
      </rPr>
      <t xml:space="preserve"> Te hoge temperatuur</t>
    </r>
  </si>
  <si>
    <r>
      <rPr>
        <sz val="11"/>
        <color rgb="FF0000FF"/>
        <rFont val="Calibri"/>
        <family val="2"/>
        <scheme val="minor"/>
      </rPr>
      <t>Inlaat</t>
    </r>
    <r>
      <rPr>
        <sz val="11"/>
        <color theme="1"/>
        <rFont val="Calibri"/>
        <family val="2"/>
        <scheme val="minor"/>
      </rPr>
      <t xml:space="preserve">  </t>
    </r>
    <r>
      <rPr>
        <sz val="11"/>
        <color rgb="FF0000FF"/>
        <rFont val="Calibri"/>
        <family val="2"/>
        <scheme val="minor"/>
      </rPr>
      <t>Hoofdstroom automaat</t>
    </r>
  </si>
  <si>
    <r>
      <rPr>
        <sz val="11"/>
        <color rgb="FF0000FF"/>
        <rFont val="Calibri"/>
        <family val="2"/>
        <scheme val="minor"/>
      </rPr>
      <t>Inlaat</t>
    </r>
    <r>
      <rPr>
        <sz val="11"/>
        <color theme="1"/>
        <rFont val="Calibri"/>
        <family val="2"/>
        <scheme val="minor"/>
      </rPr>
      <t xml:space="preserve">  Stuurstroom </t>
    </r>
    <r>
      <rPr>
        <sz val="11"/>
        <color rgb="FF0000FF"/>
        <rFont val="Calibri"/>
        <family val="2"/>
        <scheme val="minor"/>
      </rPr>
      <t>automaat</t>
    </r>
  </si>
  <si>
    <t>Inlaat  Hoofdstroom automaat</t>
  </si>
  <si>
    <t>Inlaat  Stuurstroom automaat</t>
  </si>
  <si>
    <r>
      <rPr>
        <sz val="11"/>
        <color rgb="FF0000FF"/>
        <rFont val="Calibri"/>
        <family val="2"/>
        <scheme val="minor"/>
      </rPr>
      <t>Blokkeerschuif</t>
    </r>
    <r>
      <rPr>
        <sz val="11"/>
        <color theme="1"/>
        <rFont val="Calibri"/>
        <family val="2"/>
        <scheme val="minor"/>
      </rPr>
      <t xml:space="preserve">  </t>
    </r>
    <r>
      <rPr>
        <sz val="11"/>
        <color rgb="FF0000FF"/>
        <rFont val="Calibri"/>
        <family val="2"/>
        <scheme val="minor"/>
      </rPr>
      <t>Hoofdstroom automaat</t>
    </r>
  </si>
  <si>
    <r>
      <rPr>
        <sz val="11"/>
        <color rgb="FF0000FF"/>
        <rFont val="Calibri"/>
        <family val="2"/>
        <scheme val="minor"/>
      </rPr>
      <t>Blokkeerschuif</t>
    </r>
    <r>
      <rPr>
        <sz val="11"/>
        <color theme="1"/>
        <rFont val="Calibri"/>
        <family val="2"/>
        <scheme val="minor"/>
      </rPr>
      <t xml:space="preserve">  Stuurstroom </t>
    </r>
    <r>
      <rPr>
        <sz val="11"/>
        <color rgb="FF0000FF"/>
        <rFont val="Calibri"/>
        <family val="2"/>
        <scheme val="minor"/>
      </rPr>
      <t>automaat</t>
    </r>
  </si>
  <si>
    <t>Blokkeerschuif  Hoofdstroom automaat</t>
  </si>
  <si>
    <t>Blokkeerschuif  Stuurstroom automaat</t>
  </si>
  <si>
    <r>
      <rPr>
        <sz val="11"/>
        <color rgb="FF0000FF"/>
        <rFont val="Calibri"/>
        <family val="2"/>
        <scheme val="minor"/>
      </rPr>
      <t>Stuw</t>
    </r>
    <r>
      <rPr>
        <sz val="11"/>
        <color theme="1"/>
        <rFont val="Calibri"/>
        <family val="2"/>
        <scheme val="minor"/>
      </rPr>
      <t xml:space="preserve">  </t>
    </r>
    <r>
      <rPr>
        <sz val="11"/>
        <color rgb="FF0000FF"/>
        <rFont val="Calibri"/>
        <family val="2"/>
        <scheme val="minor"/>
      </rPr>
      <t>Hoofdstroom automaat</t>
    </r>
  </si>
  <si>
    <r>
      <rPr>
        <sz val="11"/>
        <color rgb="FF0000FF"/>
        <rFont val="Calibri"/>
        <family val="2"/>
        <scheme val="minor"/>
      </rPr>
      <t>Stuw</t>
    </r>
    <r>
      <rPr>
        <sz val="11"/>
        <color theme="1"/>
        <rFont val="Calibri"/>
        <family val="2"/>
        <scheme val="minor"/>
      </rPr>
      <t xml:space="preserve">  Stuurstroom </t>
    </r>
    <r>
      <rPr>
        <sz val="11"/>
        <color rgb="FF0000FF"/>
        <rFont val="Calibri"/>
        <family val="2"/>
        <scheme val="minor"/>
      </rPr>
      <t>automaat</t>
    </r>
  </si>
  <si>
    <t>Stuw  Hoofdstroom automaat</t>
  </si>
  <si>
    <t>Stuw  Stuurstroom automaat</t>
  </si>
  <si>
    <r>
      <rPr>
        <sz val="11"/>
        <color rgb="FF0000FF"/>
        <rFont val="Calibri"/>
        <family val="2"/>
        <scheme val="minor"/>
      </rPr>
      <t xml:space="preserve">Waterscheiding 1 </t>
    </r>
    <r>
      <rPr>
        <sz val="11"/>
        <color theme="1"/>
        <rFont val="Calibri"/>
        <family val="2"/>
        <scheme val="minor"/>
      </rPr>
      <t xml:space="preserve"> Stuurstroom </t>
    </r>
    <r>
      <rPr>
        <sz val="11"/>
        <color rgb="FF0000FF"/>
        <rFont val="Calibri"/>
        <family val="2"/>
        <scheme val="minor"/>
      </rPr>
      <t>automaat</t>
    </r>
  </si>
  <si>
    <r>
      <rPr>
        <sz val="11"/>
        <color rgb="FF0000FF"/>
        <rFont val="Calibri"/>
        <family val="2"/>
        <scheme val="minor"/>
      </rPr>
      <t xml:space="preserve">Waterscheiding 1 </t>
    </r>
    <r>
      <rPr>
        <sz val="11"/>
        <color theme="1"/>
        <rFont val="Calibri"/>
        <family val="2"/>
        <scheme val="minor"/>
      </rPr>
      <t xml:space="preserve"> </t>
    </r>
    <r>
      <rPr>
        <sz val="11"/>
        <color rgb="FF0000FF"/>
        <rFont val="Calibri"/>
        <family val="2"/>
        <scheme val="minor"/>
      </rPr>
      <t>Hoofdstroom automaat</t>
    </r>
  </si>
  <si>
    <t>Waterscheiding 1  Hoofdstroom automaat</t>
  </si>
  <si>
    <t>Waterscheiding 1  Stuurstroom automaat</t>
  </si>
  <si>
    <r>
      <rPr>
        <sz val="11"/>
        <color rgb="FF0000FF"/>
        <rFont val="Calibri"/>
        <family val="2"/>
        <scheme val="minor"/>
      </rPr>
      <t xml:space="preserve">Waterscheiding 2 </t>
    </r>
    <r>
      <rPr>
        <sz val="11"/>
        <color theme="1"/>
        <rFont val="Calibri"/>
        <family val="2"/>
        <scheme val="minor"/>
      </rPr>
      <t xml:space="preserve"> </t>
    </r>
    <r>
      <rPr>
        <sz val="11"/>
        <color rgb="FF0000FF"/>
        <rFont val="Calibri"/>
        <family val="2"/>
        <scheme val="minor"/>
      </rPr>
      <t>Hoofdstroom automaat</t>
    </r>
  </si>
  <si>
    <r>
      <rPr>
        <sz val="11"/>
        <color rgb="FF0000FF"/>
        <rFont val="Calibri"/>
        <family val="2"/>
        <scheme val="minor"/>
      </rPr>
      <t xml:space="preserve">Waterscheiding 2 </t>
    </r>
    <r>
      <rPr>
        <sz val="11"/>
        <color theme="1"/>
        <rFont val="Calibri"/>
        <family val="2"/>
        <scheme val="minor"/>
      </rPr>
      <t xml:space="preserve"> Stuurstroom </t>
    </r>
    <r>
      <rPr>
        <sz val="11"/>
        <color rgb="FF0000FF"/>
        <rFont val="Calibri"/>
        <family val="2"/>
        <scheme val="minor"/>
      </rPr>
      <t>automaat</t>
    </r>
  </si>
  <si>
    <t>Waterscheiding 2  Hoofdstroom automaat</t>
  </si>
  <si>
    <t>Waterscheiding 2  Stuurstroom automaat</t>
  </si>
  <si>
    <r>
      <rPr>
        <sz val="11"/>
        <color rgb="FF0000FF"/>
        <rFont val="Calibri"/>
        <family val="2"/>
        <scheme val="minor"/>
      </rPr>
      <t xml:space="preserve">Opvoerpomp 1 </t>
    </r>
    <r>
      <rPr>
        <sz val="11"/>
        <color theme="1"/>
        <rFont val="Calibri"/>
        <family val="2"/>
        <scheme val="minor"/>
      </rPr>
      <t xml:space="preserve"> </t>
    </r>
    <r>
      <rPr>
        <sz val="11"/>
        <color rgb="FF0000FF"/>
        <rFont val="Calibri"/>
        <family val="2"/>
        <scheme val="minor"/>
      </rPr>
      <t>Hoofdstroom automaat</t>
    </r>
  </si>
  <si>
    <r>
      <rPr>
        <sz val="11"/>
        <color rgb="FF0000FF"/>
        <rFont val="Calibri"/>
        <family val="2"/>
        <scheme val="minor"/>
      </rPr>
      <t xml:space="preserve">Opvoerpomp 1 </t>
    </r>
    <r>
      <rPr>
        <sz val="11"/>
        <color theme="1"/>
        <rFont val="Calibri"/>
        <family val="2"/>
        <scheme val="minor"/>
      </rPr>
      <t xml:space="preserve"> Stuurstroom </t>
    </r>
    <r>
      <rPr>
        <sz val="11"/>
        <color rgb="FF0000FF"/>
        <rFont val="Calibri"/>
        <family val="2"/>
        <scheme val="minor"/>
      </rPr>
      <t>automaat</t>
    </r>
  </si>
  <si>
    <r>
      <rPr>
        <sz val="11"/>
        <color rgb="FF0000FF"/>
        <rFont val="Calibri"/>
        <family val="2"/>
        <scheme val="minor"/>
      </rPr>
      <t xml:space="preserve">Opvoerpomp 2 </t>
    </r>
    <r>
      <rPr>
        <sz val="11"/>
        <color theme="1"/>
        <rFont val="Calibri"/>
        <family val="2"/>
        <scheme val="minor"/>
      </rPr>
      <t xml:space="preserve"> </t>
    </r>
    <r>
      <rPr>
        <sz val="11"/>
        <color rgb="FF0000FF"/>
        <rFont val="Calibri"/>
        <family val="2"/>
        <scheme val="minor"/>
      </rPr>
      <t>Hoofdstroom automaat</t>
    </r>
  </si>
  <si>
    <r>
      <rPr>
        <sz val="11"/>
        <color rgb="FF0000FF"/>
        <rFont val="Calibri"/>
        <family val="2"/>
        <scheme val="minor"/>
      </rPr>
      <t xml:space="preserve">Opvoerpomp 2 </t>
    </r>
    <r>
      <rPr>
        <sz val="11"/>
        <color theme="1"/>
        <rFont val="Calibri"/>
        <family val="2"/>
        <scheme val="minor"/>
      </rPr>
      <t xml:space="preserve"> Stuurstroom </t>
    </r>
    <r>
      <rPr>
        <sz val="11"/>
        <color rgb="FF0000FF"/>
        <rFont val="Calibri"/>
        <family val="2"/>
        <scheme val="minor"/>
      </rPr>
      <t>automaat</t>
    </r>
  </si>
  <si>
    <r>
      <rPr>
        <sz val="11"/>
        <color rgb="FF0000FF"/>
        <rFont val="Calibri"/>
        <family val="2"/>
        <scheme val="minor"/>
      </rPr>
      <t xml:space="preserve">Opvoerpomp 3 </t>
    </r>
    <r>
      <rPr>
        <sz val="11"/>
        <color theme="1"/>
        <rFont val="Calibri"/>
        <family val="2"/>
        <scheme val="minor"/>
      </rPr>
      <t xml:space="preserve"> </t>
    </r>
    <r>
      <rPr>
        <sz val="11"/>
        <color rgb="FF0000FF"/>
        <rFont val="Calibri"/>
        <family val="2"/>
        <scheme val="minor"/>
      </rPr>
      <t>Hoofdstroom automaat</t>
    </r>
  </si>
  <si>
    <r>
      <rPr>
        <sz val="11"/>
        <color rgb="FF0000FF"/>
        <rFont val="Calibri"/>
        <family val="2"/>
        <scheme val="minor"/>
      </rPr>
      <t xml:space="preserve">Opvoerpomp 3 </t>
    </r>
    <r>
      <rPr>
        <sz val="11"/>
        <color theme="1"/>
        <rFont val="Calibri"/>
        <family val="2"/>
        <scheme val="minor"/>
      </rPr>
      <t xml:space="preserve"> Stuurstroom </t>
    </r>
    <r>
      <rPr>
        <sz val="11"/>
        <color rgb="FF0000FF"/>
        <rFont val="Calibri"/>
        <family val="2"/>
        <scheme val="minor"/>
      </rPr>
      <t>automaat</t>
    </r>
  </si>
  <si>
    <t>Vetsmeerunit 1  Hoofdstroom automaat</t>
  </si>
  <si>
    <t>Vetsmeerunit 2  Hoofdstroom automaat</t>
  </si>
  <si>
    <t>Vetsmeerunit 3  Hoofdstroom automaat</t>
  </si>
  <si>
    <t>Persafsluiter opvoerpomp 1  Hoofdstroom automaat</t>
  </si>
  <si>
    <r>
      <rPr>
        <sz val="11"/>
        <color rgb="FF0000FF"/>
        <rFont val="Calibri"/>
        <family val="2"/>
        <scheme val="minor"/>
      </rPr>
      <t>Persafsluiter opvoerpomp 1</t>
    </r>
    <r>
      <rPr>
        <sz val="11"/>
        <rFont val="Calibri"/>
        <family val="2"/>
        <scheme val="minor"/>
      </rPr>
      <t xml:space="preserve">  Stuurstroom </t>
    </r>
    <r>
      <rPr>
        <sz val="11"/>
        <color rgb="FF0000FF"/>
        <rFont val="Calibri"/>
        <family val="2"/>
        <scheme val="minor"/>
      </rPr>
      <t>automaat</t>
    </r>
  </si>
  <si>
    <t>Persafsluiter opvoerpomp 1  Stuurstroom automaat</t>
  </si>
  <si>
    <t>Algemene persafsluiter   Hoofdstroom automaat</t>
  </si>
  <si>
    <r>
      <rPr>
        <sz val="11"/>
        <color rgb="FF0000FF"/>
        <rFont val="Calibri"/>
        <family val="2"/>
        <scheme val="minor"/>
      </rPr>
      <t xml:space="preserve">Algemene persafsluiter </t>
    </r>
    <r>
      <rPr>
        <sz val="11"/>
        <rFont val="Calibri"/>
        <family val="2"/>
        <scheme val="minor"/>
      </rPr>
      <t xml:space="preserve">  Stuurstroom </t>
    </r>
    <r>
      <rPr>
        <sz val="11"/>
        <color rgb="FF0000FF"/>
        <rFont val="Calibri"/>
        <family val="2"/>
        <scheme val="minor"/>
      </rPr>
      <t>automaat</t>
    </r>
  </si>
  <si>
    <t>Algemene persafsluiter   Stuurstroom automaat</t>
  </si>
  <si>
    <t>Persafsluiter opvoerpomp 2  Hoofdstroom automaat</t>
  </si>
  <si>
    <r>
      <rPr>
        <sz val="11"/>
        <color rgb="FF0000FF"/>
        <rFont val="Calibri"/>
        <family val="2"/>
        <scheme val="minor"/>
      </rPr>
      <t>Persafsluiter opvoerpomp 2</t>
    </r>
    <r>
      <rPr>
        <sz val="11"/>
        <rFont val="Calibri"/>
        <family val="2"/>
        <scheme val="minor"/>
      </rPr>
      <t xml:space="preserve">  Stuurstroom </t>
    </r>
    <r>
      <rPr>
        <sz val="11"/>
        <color rgb="FF0000FF"/>
        <rFont val="Calibri"/>
        <family val="2"/>
        <scheme val="minor"/>
      </rPr>
      <t>automaat</t>
    </r>
  </si>
  <si>
    <t>Persafsluiter opvoerpomp 2  Stuurstroom automaat</t>
  </si>
  <si>
    <t>Persafsluiter opvoerpomp 3  Hoofdstroom automaat</t>
  </si>
  <si>
    <r>
      <rPr>
        <sz val="11"/>
        <color rgb="FF0000FF"/>
        <rFont val="Calibri"/>
        <family val="2"/>
        <scheme val="minor"/>
      </rPr>
      <t>Persafsluiter opvoerpomp 3</t>
    </r>
    <r>
      <rPr>
        <sz val="11"/>
        <rFont val="Calibri"/>
        <family val="2"/>
        <scheme val="minor"/>
      </rPr>
      <t xml:space="preserve">  Stuurstroom </t>
    </r>
    <r>
      <rPr>
        <sz val="11"/>
        <color rgb="FF0000FF"/>
        <rFont val="Calibri"/>
        <family val="2"/>
        <scheme val="minor"/>
      </rPr>
      <t>automaat</t>
    </r>
  </si>
  <si>
    <t>Persafsluiter opvoerpomp 3  Stuurstroom automaat</t>
  </si>
  <si>
    <t>Visafsluiter  Hoofdstroom automaat</t>
  </si>
  <si>
    <r>
      <rPr>
        <sz val="11"/>
        <color rgb="FF0000FF"/>
        <rFont val="Calibri"/>
        <family val="2"/>
        <scheme val="minor"/>
      </rPr>
      <t>Visafsluiter</t>
    </r>
    <r>
      <rPr>
        <sz val="11"/>
        <rFont val="Calibri"/>
        <family val="2"/>
        <scheme val="minor"/>
      </rPr>
      <t xml:space="preserve">  Stuurstroom </t>
    </r>
    <r>
      <rPr>
        <sz val="11"/>
        <color rgb="FF0000FF"/>
        <rFont val="Calibri"/>
        <family val="2"/>
        <scheme val="minor"/>
      </rPr>
      <t>automaat</t>
    </r>
  </si>
  <si>
    <t>Visafsluiter  Stuurstroom automaat</t>
  </si>
  <si>
    <t>Koelpomp 1  Hoofdstroom automaat</t>
  </si>
  <si>
    <t>Koelpomp 2  Hoofdstroom automaat</t>
  </si>
  <si>
    <t>Koelpomp 3  Hoofdstroom automaat</t>
  </si>
  <si>
    <t>Vacuüminstallatie Stuurstroom automaat metingen</t>
  </si>
  <si>
    <t>O.</t>
  </si>
  <si>
    <t>AI.</t>
  </si>
  <si>
    <t>v 0.1</t>
  </si>
  <si>
    <t>Hulp velden</t>
  </si>
  <si>
    <t xml:space="preserve"> LT1005 LL</t>
  </si>
  <si>
    <t>LT1002 LL</t>
  </si>
  <si>
    <t>LT1007 LL</t>
  </si>
  <si>
    <t>AXL F AI8 1F</t>
  </si>
  <si>
    <t>AXL F DO16/1 1H</t>
  </si>
  <si>
    <t>AXL F DI16/1 1H</t>
  </si>
  <si>
    <t>Scheepvaart  seinbeeld controle lampen bovenpeil rood boven</t>
  </si>
  <si>
    <t>Scheepvaart  seinbeeld controle lampen bovenpeil groen</t>
  </si>
  <si>
    <t>Scheepvaart  seinbeeld controle lampen onderpeil rood boven</t>
  </si>
  <si>
    <t>Scheepvaart  seinbeeld controle lampen onderpeil groen</t>
  </si>
  <si>
    <t>MCC/MRK-ALG-01 Hoofdstroom automaat</t>
  </si>
  <si>
    <t>MCC/MRK-ALG-02 Hoofdstroom automaat</t>
  </si>
  <si>
    <t>Inbraak alarm</t>
  </si>
  <si>
    <t>Bewaking overspanningbeveiligingen</t>
  </si>
  <si>
    <t>Accu spanning oké</t>
  </si>
  <si>
    <t>Verzamelalarm geopende deuren</t>
  </si>
  <si>
    <t>Validatie IO circuit onder spanning</t>
  </si>
  <si>
    <t>VL9050</t>
  </si>
  <si>
    <t>Ruimteventilator werkschakelaar in</t>
  </si>
  <si>
    <t>Ruimteventilator hoofdstroom automaat</t>
  </si>
  <si>
    <t>Ruimteventilator stuurstroom automaat</t>
  </si>
  <si>
    <t>n.t.b. HZ1024 / HZ1025</t>
  </si>
  <si>
    <t>n.t.b. HZ1022 / HZ1023</t>
  </si>
  <si>
    <t>Motoraangedreven Blokkeerschuif</t>
  </si>
  <si>
    <t>Motoraangedreven Inlaat</t>
  </si>
  <si>
    <t>Inlaat / Stuw / Alg. Persafsluiter / Blokkeerschuif aandrijving</t>
  </si>
  <si>
    <t>Motoraangedreven Stuw</t>
  </si>
  <si>
    <t>Opvoerpomp 1 / Vijzel 1</t>
  </si>
  <si>
    <t>Vetsmeerunit 1 / Krooshekreiniger 1</t>
  </si>
  <si>
    <t>n.t.b. HZ1020 / HZ1021</t>
  </si>
  <si>
    <t>Persafsluiter opvoerpomp 1</t>
  </si>
  <si>
    <t>Algemene persafsluiter</t>
  </si>
  <si>
    <t>Opvoerpomp 2 / Vijzel 2</t>
  </si>
  <si>
    <t>Vetsmeerunit 2 / Krooshekreiniger 2</t>
  </si>
  <si>
    <t>Persafsluiter opvoerpomp 2</t>
  </si>
  <si>
    <t>Persafsluiter opvoerpomp 3</t>
  </si>
  <si>
    <t>Vetsmeerunit 3 / Krooshekreiniger 3</t>
  </si>
  <si>
    <t>Opvoerpomp 3</t>
  </si>
  <si>
    <t>Opvoerpomp / vijzel  3  Stuurstroom automaat</t>
  </si>
  <si>
    <t>Opvoerpomp / vijzel  3  Bedrijfskeuze ‘PLC’</t>
  </si>
  <si>
    <t>Opvoerpomp / vijzel  3  Bedijfskeuze ‘Noodhand’</t>
  </si>
  <si>
    <t>Opvoerpomp / vijzel  3  In bedrijf</t>
  </si>
  <si>
    <t>Opvoerpomp / vijzel  3  Storing frequentieregelaar</t>
  </si>
  <si>
    <t>Opvoerpomp / vijzel  3  Storing thermistor</t>
  </si>
  <si>
    <t>Opvoerpomp / vijzel  3  Voormelding overbelasting</t>
  </si>
  <si>
    <t>Opvoerpomp / vijzel  3  Droogloopbewaking 1 achter krooshek</t>
  </si>
  <si>
    <t>Opvoerpomp / vijzel 3  Hoofdstroom automaat</t>
  </si>
  <si>
    <t>Opvoerpomp / vijzel  3  Aansturing frequentieregelaar 1 ‘Run’</t>
  </si>
  <si>
    <t>Opvoerpomp / vijzel  3  Aansturen LT</t>
  </si>
  <si>
    <t xml:space="preserve">Opvoerpomp / vijzel  3  Aansturen NT </t>
  </si>
  <si>
    <t xml:space="preserve">Opvoerpomp / vijzel  3  Aansturen  HT </t>
  </si>
  <si>
    <t>Opvoerpomp / vijzel  3  Signalering ‘In bedrijf’</t>
  </si>
  <si>
    <t>Opvoerpomp / vijzel  3  Signalering ‘Storing’</t>
  </si>
  <si>
    <t>Opvoerpomp / vijzel   2  Aansturing frequentieregelaar 1 ‘Run’</t>
  </si>
  <si>
    <t>Opvoerpomp / vijzel   2  Aansturen LT</t>
  </si>
  <si>
    <t xml:space="preserve">Opvoerpomp / vijzel   2  Aansturen NT </t>
  </si>
  <si>
    <t xml:space="preserve">Opvoerpomp / vijzel   2  Aansturen  HT </t>
  </si>
  <si>
    <t>Opvoerpomp / vijzel   2  Aansturen spoelen / terugloop</t>
  </si>
  <si>
    <t>Opvoerpomp / vijzel   2  Signalering ‘In bedrijf’</t>
  </si>
  <si>
    <t>Opvoerpomp / vijzel   2  Signalering ‘Storing’</t>
  </si>
  <si>
    <t>Opvoerpomp / vijzel  2  Hoofdstroom automaat</t>
  </si>
  <si>
    <t>Opvoerpomp / vijzel   2  Stuurstroom automaat</t>
  </si>
  <si>
    <t>Opvoerpomp / vijzel   2  Bedrijfskeuze‘PLC’</t>
  </si>
  <si>
    <t>Opvoerpomp / vijzel   2  Bedrijfskeuze ‘Noodhand’</t>
  </si>
  <si>
    <t>Opvoerpomp / vijzel   2  In bedrijf</t>
  </si>
  <si>
    <t>Opvoerpomp / vijzel   2  Storing frequentieregelaar</t>
  </si>
  <si>
    <t>Opvoerpomp / vijzel   2  Storing thermistor</t>
  </si>
  <si>
    <t>Opvoerpomp / vijzel   2  Voormelding overbelasting</t>
  </si>
  <si>
    <t>Opvoerpomp / vijzel   2  Droogloopbewaking 1 achter krooshek</t>
  </si>
  <si>
    <t>Opvoerpomp / vijzel  1  Hoofdstroom automaat</t>
  </si>
  <si>
    <t>Opvoerpomp / vijzel  1  Stuurstroom automaat</t>
  </si>
  <si>
    <t>Opvoerpomp / vijzel  1  Bedrijfskeuze ‘Noodhand’</t>
  </si>
  <si>
    <t>Opvoerpomp / vijzel  1  In bedrijf</t>
  </si>
  <si>
    <t>Opvoerpomp / vijzel  1  Storing frequentieregelaar</t>
  </si>
  <si>
    <t>Opvoerpomp / vijzel  1  Storing thermistor</t>
  </si>
  <si>
    <t>Opvoerpomp / vijzel  1  Voormelding overbelasting</t>
  </si>
  <si>
    <t>Opvoerpomp / vijzel  1  Aansturing frequentieregelaar 1 ‘Run’</t>
  </si>
  <si>
    <t>Opvoerpomp / vijzel  1  Aansturen LT</t>
  </si>
  <si>
    <t xml:space="preserve">Opvoerpomp / vijzel  1  Aansturen NT </t>
  </si>
  <si>
    <t xml:space="preserve">Opvoerpomp / vijzel  1  Aansturen  HT </t>
  </si>
  <si>
    <t>Opvoerpomp / vijzel  1  Signalering ‘In bedrijf’</t>
  </si>
  <si>
    <t>Opvoerpomp / vijzel  1  Signalering ‘Storing’</t>
  </si>
  <si>
    <t>Algemeen 02
 (Verwarming en ventilatie)</t>
  </si>
  <si>
    <t>HE9010 / HE9011</t>
  </si>
  <si>
    <r>
      <rPr>
        <sz val="11"/>
        <color rgb="FF0000FF"/>
        <rFont val="Calibri"/>
        <family val="2"/>
        <scheme val="minor"/>
      </rPr>
      <t>Thermoknoop</t>
    </r>
    <r>
      <rPr>
        <sz val="11"/>
        <rFont val="Calibri"/>
        <family val="2"/>
        <scheme val="minor"/>
      </rPr>
      <t xml:space="preserve"> motortemperatuur</t>
    </r>
  </si>
  <si>
    <r>
      <rPr>
        <sz val="11"/>
        <color rgb="FF0000FF"/>
        <rFont val="Calibri"/>
        <family val="2"/>
        <scheme val="minor"/>
      </rPr>
      <t>Persafsluiter opvoerpomp 2</t>
    </r>
    <r>
      <rPr>
        <sz val="11"/>
        <rFont val="Calibri"/>
        <family val="2"/>
        <scheme val="minor"/>
      </rPr>
      <t xml:space="preserve">  </t>
    </r>
    <r>
      <rPr>
        <sz val="11"/>
        <color rgb="FF0000FF"/>
        <rFont val="Calibri"/>
        <family val="2"/>
        <scheme val="minor"/>
      </rPr>
      <t>Thermoknoop</t>
    </r>
    <r>
      <rPr>
        <sz val="11"/>
        <rFont val="Calibri"/>
        <family val="2"/>
        <scheme val="minor"/>
      </rPr>
      <t xml:space="preserve"> motortemperatuur</t>
    </r>
  </si>
  <si>
    <r>
      <rPr>
        <sz val="11"/>
        <color rgb="FF0000FF"/>
        <rFont val="Calibri"/>
        <family val="2"/>
        <scheme val="minor"/>
      </rPr>
      <t>Persafsluiter opvoerpomp 3</t>
    </r>
    <r>
      <rPr>
        <sz val="11"/>
        <rFont val="Calibri"/>
        <family val="2"/>
        <scheme val="minor"/>
      </rPr>
      <t xml:space="preserve">  </t>
    </r>
    <r>
      <rPr>
        <sz val="11"/>
        <color rgb="FF0000FF"/>
        <rFont val="Calibri"/>
        <family val="2"/>
        <scheme val="minor"/>
      </rPr>
      <t>Thermoknoop</t>
    </r>
    <r>
      <rPr>
        <sz val="11"/>
        <rFont val="Calibri"/>
        <family val="2"/>
        <scheme val="minor"/>
      </rPr>
      <t xml:space="preserve"> motortemperatuur</t>
    </r>
  </si>
  <si>
    <r>
      <rPr>
        <sz val="11"/>
        <color rgb="FF0000FF"/>
        <rFont val="Calibri"/>
        <family val="2"/>
        <scheme val="minor"/>
      </rPr>
      <t>Visafsluiter</t>
    </r>
    <r>
      <rPr>
        <sz val="11"/>
        <rFont val="Calibri"/>
        <family val="2"/>
        <scheme val="minor"/>
      </rPr>
      <t xml:space="preserve">  </t>
    </r>
    <r>
      <rPr>
        <sz val="11"/>
        <color rgb="FF0000FF"/>
        <rFont val="Calibri"/>
        <family val="2"/>
        <scheme val="minor"/>
      </rPr>
      <t>Thermoknoop</t>
    </r>
    <r>
      <rPr>
        <sz val="11"/>
        <rFont val="Calibri"/>
        <family val="2"/>
        <scheme val="minor"/>
      </rPr>
      <t xml:space="preserve"> motortemperatuur</t>
    </r>
  </si>
  <si>
    <r>
      <rPr>
        <sz val="11"/>
        <color rgb="FF0000FF"/>
        <rFont val="Calibri"/>
        <family val="2"/>
        <scheme val="minor"/>
      </rPr>
      <t>Thermoknoop</t>
    </r>
    <r>
      <rPr>
        <sz val="11"/>
        <color theme="1"/>
        <rFont val="Calibri"/>
        <family val="2"/>
        <scheme val="minor"/>
      </rPr>
      <t xml:space="preserve"> motortemperatuur</t>
    </r>
  </si>
  <si>
    <r>
      <rPr>
        <sz val="11"/>
        <color rgb="FF0000FF"/>
        <rFont val="Calibri"/>
        <family val="2"/>
        <scheme val="minor"/>
      </rPr>
      <t>Inlaat</t>
    </r>
    <r>
      <rPr>
        <sz val="11"/>
        <color theme="1"/>
        <rFont val="Calibri"/>
        <family val="2"/>
        <scheme val="minor"/>
      </rPr>
      <t xml:space="preserve">  </t>
    </r>
    <r>
      <rPr>
        <sz val="11"/>
        <color rgb="FF0000FF"/>
        <rFont val="Calibri"/>
        <family val="2"/>
        <scheme val="minor"/>
      </rPr>
      <t>Thermoknoop</t>
    </r>
    <r>
      <rPr>
        <sz val="11"/>
        <color theme="1"/>
        <rFont val="Calibri"/>
        <family val="2"/>
        <scheme val="minor"/>
      </rPr>
      <t xml:space="preserve"> motortemperatuur</t>
    </r>
  </si>
  <si>
    <r>
      <rPr>
        <sz val="11"/>
        <color rgb="FF0000FF"/>
        <rFont val="Calibri"/>
        <family val="2"/>
        <scheme val="minor"/>
      </rPr>
      <t>Blokkeerschuif</t>
    </r>
    <r>
      <rPr>
        <sz val="11"/>
        <color theme="1"/>
        <rFont val="Calibri"/>
        <family val="2"/>
        <scheme val="minor"/>
      </rPr>
      <t xml:space="preserve">  </t>
    </r>
    <r>
      <rPr>
        <sz val="11"/>
        <color rgb="FF0000FF"/>
        <rFont val="Calibri"/>
        <family val="2"/>
        <scheme val="minor"/>
      </rPr>
      <t>Thermoknoop</t>
    </r>
    <r>
      <rPr>
        <sz val="11"/>
        <color theme="1"/>
        <rFont val="Calibri"/>
        <family val="2"/>
        <scheme val="minor"/>
      </rPr>
      <t xml:space="preserve"> motortemperatuur</t>
    </r>
  </si>
  <si>
    <r>
      <rPr>
        <sz val="11"/>
        <color rgb="FF0000FF"/>
        <rFont val="Calibri"/>
        <family val="2"/>
        <scheme val="minor"/>
      </rPr>
      <t>Stuw</t>
    </r>
    <r>
      <rPr>
        <sz val="11"/>
        <color theme="1"/>
        <rFont val="Calibri"/>
        <family val="2"/>
        <scheme val="minor"/>
      </rPr>
      <t xml:space="preserve">  </t>
    </r>
    <r>
      <rPr>
        <sz val="11"/>
        <color rgb="FF0000FF"/>
        <rFont val="Calibri"/>
        <family val="2"/>
        <scheme val="minor"/>
      </rPr>
      <t>Thermoknoop</t>
    </r>
    <r>
      <rPr>
        <sz val="11"/>
        <color theme="1"/>
        <rFont val="Calibri"/>
        <family val="2"/>
        <scheme val="minor"/>
      </rPr>
      <t xml:space="preserve"> motortemperatuur</t>
    </r>
  </si>
  <si>
    <r>
      <rPr>
        <sz val="11"/>
        <color rgb="FF0000FF"/>
        <rFont val="Calibri"/>
        <family val="2"/>
        <scheme val="minor"/>
      </rPr>
      <t>Waterscheiding 1</t>
    </r>
    <r>
      <rPr>
        <sz val="11"/>
        <color theme="1"/>
        <rFont val="Calibri"/>
        <family val="2"/>
        <scheme val="minor"/>
      </rPr>
      <t xml:space="preserve">  </t>
    </r>
    <r>
      <rPr>
        <sz val="11"/>
        <color rgb="FF0000FF"/>
        <rFont val="Calibri"/>
        <family val="2"/>
        <scheme val="minor"/>
      </rPr>
      <t>Thermoknoop</t>
    </r>
    <r>
      <rPr>
        <sz val="11"/>
        <color theme="1"/>
        <rFont val="Calibri"/>
        <family val="2"/>
        <scheme val="minor"/>
      </rPr>
      <t xml:space="preserve"> motortemperatuur</t>
    </r>
  </si>
  <si>
    <r>
      <rPr>
        <sz val="11"/>
        <color rgb="FF0000FF"/>
        <rFont val="Calibri"/>
        <family val="2"/>
        <scheme val="minor"/>
      </rPr>
      <t>Waterscheiding 2</t>
    </r>
    <r>
      <rPr>
        <sz val="11"/>
        <color theme="1"/>
        <rFont val="Calibri"/>
        <family val="2"/>
        <scheme val="minor"/>
      </rPr>
      <t xml:space="preserve">  </t>
    </r>
    <r>
      <rPr>
        <sz val="11"/>
        <color rgb="FF0000FF"/>
        <rFont val="Calibri"/>
        <family val="2"/>
        <scheme val="minor"/>
      </rPr>
      <t>Thermoknoop</t>
    </r>
    <r>
      <rPr>
        <sz val="11"/>
        <color theme="1"/>
        <rFont val="Calibri"/>
        <family val="2"/>
        <scheme val="minor"/>
      </rPr>
      <t xml:space="preserve"> motortemperatuur</t>
    </r>
  </si>
  <si>
    <r>
      <rPr>
        <sz val="11"/>
        <color rgb="FF0000FF"/>
        <rFont val="Calibri"/>
        <family val="2"/>
        <scheme val="minor"/>
      </rPr>
      <t>Persafsluiter opvoerpomp 1</t>
    </r>
    <r>
      <rPr>
        <sz val="11"/>
        <rFont val="Calibri"/>
        <family val="2"/>
        <scheme val="minor"/>
      </rPr>
      <t xml:space="preserve">  </t>
    </r>
    <r>
      <rPr>
        <sz val="11"/>
        <color rgb="FF0000FF"/>
        <rFont val="Calibri"/>
        <family val="2"/>
        <scheme val="minor"/>
      </rPr>
      <t>Thermoknoop</t>
    </r>
    <r>
      <rPr>
        <sz val="11"/>
        <rFont val="Calibri"/>
        <family val="2"/>
        <scheme val="minor"/>
      </rPr>
      <t xml:space="preserve"> motortemperatuur</t>
    </r>
  </si>
  <si>
    <r>
      <rPr>
        <sz val="11"/>
        <color rgb="FF0000FF"/>
        <rFont val="Calibri"/>
        <family val="2"/>
        <scheme val="minor"/>
      </rPr>
      <t xml:space="preserve">Algemene persafsluiter </t>
    </r>
    <r>
      <rPr>
        <sz val="11"/>
        <rFont val="Calibri"/>
        <family val="2"/>
        <scheme val="minor"/>
      </rPr>
      <t xml:space="preserve">  </t>
    </r>
    <r>
      <rPr>
        <sz val="11"/>
        <color rgb="FF0000FF"/>
        <rFont val="Calibri"/>
        <family val="2"/>
        <scheme val="minor"/>
      </rPr>
      <t>Thermoknoop</t>
    </r>
    <r>
      <rPr>
        <sz val="11"/>
        <rFont val="Calibri"/>
        <family val="2"/>
        <scheme val="minor"/>
      </rPr>
      <t xml:space="preserve"> motortemperatuur</t>
    </r>
  </si>
  <si>
    <t>Bedrijfskeuzeschakelaar Scheepvaartseinen uit bedrijf, bij ijspret</t>
  </si>
  <si>
    <t>Scheepvaart  seinbeeld controle lampen rood onder</t>
  </si>
  <si>
    <t>Opvoerpomp / vijzel  1  Bedrijfskeuze ‘PLC’</t>
  </si>
  <si>
    <t>Scheepvaartseinen Bedrijfskeuze ‘Noodhand’ (Stemming doorvaart)</t>
  </si>
  <si>
    <t>Scheepvaartseinen Bedrijfskeuze ‘PLC’</t>
  </si>
  <si>
    <r>
      <t xml:space="preserve">Scheepvaartseinen Hoofdstroom automaten </t>
    </r>
    <r>
      <rPr>
        <i/>
        <sz val="10"/>
        <rFont val="Calibri"/>
        <family val="2"/>
        <scheme val="minor"/>
      </rPr>
      <t>(1123F2 en 1124F3)</t>
    </r>
  </si>
  <si>
    <t>Hoofdstroom automaat Netbewaking / fasebewaking</t>
  </si>
  <si>
    <t>Krooshekreiniger 1  Hoofdstroom automaat</t>
  </si>
  <si>
    <t>Vetsmeerunit 1  Stuurstroom automaat</t>
  </si>
  <si>
    <t>Krooshekreiniger 1 Stuurstroom automaat</t>
  </si>
  <si>
    <t>Vetsmeerunit 1 Validatie IO circuit onder spanning</t>
  </si>
  <si>
    <t>Vetsmeerunit 2 Validatie IO circuit onder spanning</t>
  </si>
  <si>
    <t>Vetsmeerunit 2  Stuurstroom automaat</t>
  </si>
  <si>
    <t>Vetsmeerunit 2  Bedieningsschakelaar stand ‘PLC’</t>
  </si>
  <si>
    <t>Vetsmeerunit 2  Bedieningsschakelaar stand ‘Noodhand’</t>
  </si>
  <si>
    <t>Krooshekreiniger 2  Hoofdstroom automaat</t>
  </si>
  <si>
    <t>Krooshekreiniger 2 Stuurstroom automaat</t>
  </si>
  <si>
    <t>Krooshekreiniger 2 Validatie IO circuit onder spanning</t>
  </si>
  <si>
    <t>Vetsmeerunit 3 Validatie IO circuit onder spanning</t>
  </si>
  <si>
    <t>Vetsmeerunit 3  Stuurstroom automaat</t>
  </si>
  <si>
    <t>Vetsmeerunit 3  Bedieningsschakelaar stand ‘PLC’</t>
  </si>
  <si>
    <t>Vetsmeerunit 3  Bedieningsschakelaar stand ‘Noodhand’</t>
  </si>
  <si>
    <t>Krooshekreiniger 3 Validatie IO circuit onder spanning</t>
  </si>
  <si>
    <t>Krooshekreiniger 3  Hoofdstroom automaat</t>
  </si>
  <si>
    <t>Krooshekreiniger 3 Stuurstroom automaat</t>
  </si>
  <si>
    <t>Krooshekreiniger 1 Validatie IO circuit onder spanning</t>
  </si>
  <si>
    <t>(0200F9)</t>
  </si>
  <si>
    <t>(0200F9.1)</t>
  </si>
  <si>
    <t>(0200B13)</t>
  </si>
  <si>
    <t>(0200S2)</t>
  </si>
  <si>
    <t>(0205F3)</t>
  </si>
  <si>
    <t>(0205F6)</t>
  </si>
  <si>
    <t>(1800F2)</t>
  </si>
  <si>
    <t>(1805F2)</t>
  </si>
  <si>
    <t>(0200F12)</t>
  </si>
  <si>
    <t>(0210F2)</t>
  </si>
  <si>
    <t>Ruimteventilator Validatie IO circuit onder spanning</t>
  </si>
  <si>
    <t>Early warning brand alarm (rookdetectie)</t>
  </si>
  <si>
    <t>Brand alarm (branddetectie)</t>
  </si>
  <si>
    <t>(0213F13)</t>
  </si>
  <si>
    <t>Ruimteverwarming hoofdstroom automaat</t>
  </si>
  <si>
    <t>Paneel verwarming/ventilatie  MCC/MRK-ALG-01 hoofdstroom automaat</t>
  </si>
  <si>
    <t>(0214F2)</t>
  </si>
  <si>
    <t>(0215K2)</t>
  </si>
  <si>
    <t>(0215K4)</t>
  </si>
  <si>
    <t>Hoofdautomaat overspanningbeveiliging inkomende voeding</t>
  </si>
  <si>
    <t>(1050F2
/1060F2)</t>
  </si>
  <si>
    <t>app.code</t>
  </si>
  <si>
    <t>Blokkeerschuif Validatie IO circuit onder spanning</t>
  </si>
  <si>
    <t>Inlaat Validatie IO circuit onder spanning</t>
  </si>
  <si>
    <t>Stuw Validatie IO circuit onder spanning</t>
  </si>
  <si>
    <t>Waterscheiding 1 Validatie IO circuit onder spanning</t>
  </si>
  <si>
    <t>Opvoerpomp / vijzel  1 Validatie IO circuit onder spanning</t>
  </si>
  <si>
    <t>Scheepvaartseinen Validatie IO circuit onder spanning</t>
  </si>
  <si>
    <t>Persafsluiter Validatie IO circuit onder spanning</t>
  </si>
  <si>
    <t>Algemene persafsluiter  Validatie IO circuit onder spanning</t>
  </si>
  <si>
    <t>Opvoerpomp / vijzel  2  Validatie IO circuit onder spanning</t>
  </si>
  <si>
    <t>Persafsluiter opvoerpomp 2  Validatie IO circuit onder spanning</t>
  </si>
  <si>
    <t>Opvoerpomp / vijzel 3 Validatie IO circuit onder spanning</t>
  </si>
  <si>
    <t>Persafsluiter opvoerpomp 3  Validatie IO circuit onder spanning</t>
  </si>
  <si>
    <t>Visafsluiter Validatie IO circuit onder spanning</t>
  </si>
  <si>
    <t>Vacuüminstallatie Validatie IO circuit onder spanning</t>
  </si>
  <si>
    <t>Koelpomp 2  Validatie IO circuit onder spanning</t>
  </si>
  <si>
    <t>Koelpomp 1  Validatie IO circuit onder spanning</t>
  </si>
  <si>
    <t>Koelpomp 3  Validatie IO circuit onder spanning</t>
  </si>
  <si>
    <r>
      <t xml:space="preserve">Netspanning fase volgorde bewaking </t>
    </r>
    <r>
      <rPr>
        <i/>
        <sz val="10"/>
        <rFont val="Calibri"/>
        <family val="2"/>
        <scheme val="minor"/>
      </rPr>
      <t>(draairichtingbewaking DOL werktuigen)</t>
    </r>
  </si>
  <si>
    <t>TT9050</t>
  </si>
  <si>
    <r>
      <rPr>
        <b/>
        <sz val="10"/>
        <color theme="1"/>
        <rFont val="Calibri"/>
        <family val="2"/>
        <scheme val="minor"/>
      </rPr>
      <t>Objectnaam</t>
    </r>
    <r>
      <rPr>
        <b/>
        <sz val="11"/>
        <color theme="1"/>
        <rFont val="Calibri"/>
        <family val="2"/>
        <scheme val="minor"/>
      </rPr>
      <t xml:space="preserve"> 
 (CM)</t>
    </r>
  </si>
  <si>
    <t>Hoofdschakelaar stand 'Noodstroom'</t>
  </si>
  <si>
    <t>Hoofdschakelaar stand 'Net'</t>
  </si>
  <si>
    <t>Algemeen 02</t>
  </si>
  <si>
    <t>Bron:</t>
  </si>
  <si>
    <t xml:space="preserve">Email aan Said, vr 17-9-2021 10:17. </t>
  </si>
  <si>
    <t>Onderdeel</t>
  </si>
  <si>
    <t>Fabricaat</t>
  </si>
  <si>
    <t>Type</t>
  </si>
  <si>
    <t>Bestelnr.</t>
  </si>
  <si>
    <t>Phoenix Contact</t>
  </si>
  <si>
    <t>AXC F 2152</t>
  </si>
  <si>
    <t>Voor kleine kunstwerken, 1e te verwerken type</t>
  </si>
  <si>
    <t xml:space="preserve">Op de blad met de CPU een opmerkingen op te nemen, </t>
  </si>
  <si>
    <t>“De IO omvang bepaald het CPU type, bij grote kunstwerken (zoals boezemgemalen en poldergemalen met grootverbruikersaansluiting) type AXC F 3152 toepassen”.</t>
  </si>
  <si>
    <t>AXC F 3152</t>
  </si>
  <si>
    <t>Voor grote kunstwerken, bij optimalisatie doorvoeren</t>
  </si>
  <si>
    <t xml:space="preserve">AXL F DO64/1 2F </t>
  </si>
  <si>
    <t xml:space="preserve">AXL F DI16/1 DO16/1 2H </t>
  </si>
  <si>
    <t xml:space="preserve">AXL F DI64/1 2F </t>
  </si>
  <si>
    <t xml:space="preserve">AXL F AO8 1F </t>
  </si>
  <si>
    <t>10.2” Touch panel</t>
  </si>
  <si>
    <t>BWP 2102W</t>
  </si>
  <si>
    <t>Bij kleine kunstwerken</t>
  </si>
  <si>
    <t>15.6” Touch panel</t>
  </si>
  <si>
    <t>WP 4156-WHPS</t>
  </si>
  <si>
    <t>Bij grote kunstwerken</t>
  </si>
  <si>
    <t xml:space="preserve">PROFINET (Ethernet) verbinding met iedere FO. </t>
  </si>
  <si>
    <t>volgt later</t>
  </si>
  <si>
    <t>Doel</t>
  </si>
  <si>
    <t xml:space="preserve">  Slot</t>
  </si>
  <si>
    <t>P_1030  - MV1035 / VY1030</t>
  </si>
  <si>
    <t>P_1040 - MV1045/ VY1040</t>
  </si>
  <si>
    <r>
      <t xml:space="preserve">Boot passage
</t>
    </r>
    <r>
      <rPr>
        <sz val="9"/>
        <color theme="1"/>
        <rFont val="Calibri"/>
        <family val="2"/>
        <scheme val="minor"/>
      </rPr>
      <t>(dubbele water scheiding)</t>
    </r>
  </si>
  <si>
    <r>
      <t xml:space="preserve">Stuw
</t>
    </r>
    <r>
      <rPr>
        <sz val="9"/>
        <color theme="1"/>
        <rFont val="Calibri"/>
        <family val="2"/>
        <scheme val="minor"/>
      </rPr>
      <t>/ Motor bediende water scheiding</t>
    </r>
  </si>
  <si>
    <r>
      <t xml:space="preserve">Opvoerpomp 2  </t>
    </r>
    <r>
      <rPr>
        <sz val="11"/>
        <color theme="9"/>
        <rFont val="Calibri"/>
        <family val="2"/>
        <scheme val="minor"/>
      </rPr>
      <t>&amp; persafsluiter 2</t>
    </r>
    <r>
      <rPr>
        <sz val="11"/>
        <rFont val="Calibri"/>
        <family val="2"/>
        <scheme val="minor"/>
      </rPr>
      <t xml:space="preserve"> / Vijzel 2</t>
    </r>
  </si>
  <si>
    <r>
      <t xml:space="preserve">Opvoerpomp 3 </t>
    </r>
    <r>
      <rPr>
        <sz val="11"/>
        <color theme="9"/>
        <rFont val="Calibri"/>
        <family val="2"/>
        <scheme val="minor"/>
      </rPr>
      <t>&amp; persafsluiter  3</t>
    </r>
  </si>
  <si>
    <t>Kan conflict geven. Opties: 5D wordt 6, of  alg. persafsluiter verplaatsen naar 5 of 7.</t>
  </si>
  <si>
    <r>
      <t>MV1010 + MV1070
+</t>
    </r>
    <r>
      <rPr>
        <b/>
        <strike/>
        <sz val="12"/>
        <color rgb="FFFF0000"/>
        <rFont val="Calibri"/>
        <family val="2"/>
        <scheme val="minor"/>
      </rPr>
      <t xml:space="preserve"> </t>
    </r>
    <r>
      <rPr>
        <b/>
        <sz val="12"/>
        <rFont val="Calibri"/>
        <family val="2"/>
        <scheme val="minor"/>
      </rPr>
      <t>MV1080</t>
    </r>
  </si>
  <si>
    <t>Algemeen 02 (VKV brand&amp;inbraak detectie)</t>
  </si>
  <si>
    <t>Inlaat / Stuw / Blokkeerschuif aandrijving</t>
  </si>
  <si>
    <t>MV1010 + MV1070 + MV1080</t>
  </si>
  <si>
    <r>
      <t xml:space="preserve">Opvoerpomp 1 </t>
    </r>
    <r>
      <rPr>
        <sz val="11"/>
        <color theme="9"/>
        <rFont val="Calibri"/>
        <family val="2"/>
        <scheme val="minor"/>
      </rPr>
      <t xml:space="preserve"> &amp; persafsluiter 1  (of al. Persafsluiter) </t>
    </r>
    <r>
      <rPr>
        <sz val="11"/>
        <rFont val="Calibri"/>
        <family val="2"/>
        <scheme val="minor"/>
      </rPr>
      <t>/ Vijzel 1</t>
    </r>
  </si>
  <si>
    <t>9D</t>
  </si>
  <si>
    <t>7B</t>
  </si>
  <si>
    <t>7C</t>
  </si>
  <si>
    <t>10D</t>
  </si>
  <si>
    <r>
      <rPr>
        <b/>
        <sz val="14"/>
        <color rgb="FF0000FF"/>
        <rFont val="Calibri"/>
        <family val="2"/>
        <scheme val="minor"/>
      </rPr>
      <t>Opvoer</t>
    </r>
    <r>
      <rPr>
        <b/>
        <sz val="14"/>
        <color theme="1"/>
        <rFont val="Calibri"/>
        <family val="2"/>
        <scheme val="minor"/>
      </rPr>
      <t>pomp 1</t>
    </r>
    <r>
      <rPr>
        <b/>
        <sz val="14"/>
        <color rgb="FF0000FF"/>
        <rFont val="Calibri"/>
        <family val="2"/>
        <scheme val="minor"/>
      </rPr>
      <t xml:space="preserve"> [P_1030 /MV1035]</t>
    </r>
    <r>
      <rPr>
        <b/>
        <sz val="14"/>
        <color theme="1"/>
        <rFont val="Calibri"/>
        <family val="2"/>
        <scheme val="minor"/>
      </rPr>
      <t xml:space="preserve">
/ Vijzel 1 [</t>
    </r>
    <r>
      <rPr>
        <b/>
        <sz val="14"/>
        <color rgb="FF0000FF"/>
        <rFont val="Calibri"/>
        <family val="2"/>
        <scheme val="minor"/>
      </rPr>
      <t>VY1030]</t>
    </r>
  </si>
  <si>
    <r>
      <rPr>
        <b/>
        <sz val="14"/>
        <color rgb="FF0000FF"/>
        <rFont val="Calibri"/>
        <family val="2"/>
        <scheme val="minor"/>
      </rPr>
      <t>Opvoer</t>
    </r>
    <r>
      <rPr>
        <b/>
        <sz val="14"/>
        <color theme="1"/>
        <rFont val="Calibri"/>
        <family val="2"/>
        <scheme val="minor"/>
      </rPr>
      <t>pomp 2</t>
    </r>
    <r>
      <rPr>
        <b/>
        <sz val="14"/>
        <color rgb="FF0000FF"/>
        <rFont val="Calibri"/>
        <family val="2"/>
        <scheme val="minor"/>
      </rPr>
      <t xml:space="preserve"> [P_1040 /MV1045]</t>
    </r>
    <r>
      <rPr>
        <b/>
        <sz val="14"/>
        <color theme="1"/>
        <rFont val="Calibri"/>
        <family val="2"/>
        <scheme val="minor"/>
      </rPr>
      <t xml:space="preserve">
/ Vijzel 2 [</t>
    </r>
    <r>
      <rPr>
        <b/>
        <sz val="14"/>
        <color rgb="FF0000FF"/>
        <rFont val="Calibri"/>
        <family val="2"/>
        <scheme val="minor"/>
      </rPr>
      <t>VY1040]</t>
    </r>
  </si>
  <si>
    <r>
      <rPr>
        <b/>
        <sz val="14"/>
        <color rgb="FF0000FF"/>
        <rFont val="Calibri"/>
        <family val="2"/>
        <scheme val="minor"/>
      </rPr>
      <t>Opvoer</t>
    </r>
    <r>
      <rPr>
        <b/>
        <sz val="14"/>
        <color theme="1"/>
        <rFont val="Calibri"/>
        <family val="2"/>
        <scheme val="minor"/>
      </rPr>
      <t>pomp 3</t>
    </r>
    <r>
      <rPr>
        <b/>
        <sz val="14"/>
        <color rgb="FF0000FF"/>
        <rFont val="Calibri"/>
        <family val="2"/>
        <scheme val="minor"/>
      </rPr>
      <t xml:space="preserve"> [P_1050 /MV1055]</t>
    </r>
  </si>
  <si>
    <r>
      <rPr>
        <b/>
        <sz val="14"/>
        <color rgb="FF0000FF"/>
        <rFont val="Calibri"/>
        <family val="2"/>
        <scheme val="minor"/>
      </rPr>
      <t>Opvoer</t>
    </r>
    <r>
      <rPr>
        <b/>
        <sz val="14"/>
        <color theme="1"/>
        <rFont val="Calibri"/>
        <family val="2"/>
        <scheme val="minor"/>
      </rPr>
      <t>pomp 1</t>
    </r>
    <r>
      <rPr>
        <b/>
        <sz val="14"/>
        <color rgb="FF0000FF"/>
        <rFont val="Calibri"/>
        <family val="2"/>
        <scheme val="minor"/>
      </rPr>
      <t xml:space="preserve"> [P_1030 /</t>
    </r>
    <r>
      <rPr>
        <b/>
        <sz val="14"/>
        <color rgb="FFFFC000"/>
        <rFont val="Calibri"/>
        <family val="2"/>
        <scheme val="minor"/>
      </rPr>
      <t>MV1060</t>
    </r>
    <r>
      <rPr>
        <b/>
        <sz val="14"/>
        <color rgb="FF0000FF"/>
        <rFont val="Calibri"/>
        <family val="2"/>
        <scheme val="minor"/>
      </rPr>
      <t>]</t>
    </r>
  </si>
  <si>
    <t>11B</t>
  </si>
  <si>
    <t>Ruimteventilator in bedrijf</t>
  </si>
  <si>
    <t>Ruimteventilator voeding besturing ventilatorunit</t>
  </si>
  <si>
    <t>(0250A3)</t>
  </si>
  <si>
    <t>(1800S3)</t>
  </si>
  <si>
    <t>(1800S7)</t>
  </si>
  <si>
    <t>(1617B3)</t>
  </si>
  <si>
    <t>(1617B10)</t>
  </si>
  <si>
    <t>(1600B3)</t>
  </si>
  <si>
    <t>(1805K2)</t>
  </si>
  <si>
    <t>(1805P3)</t>
  </si>
  <si>
    <t>(1805P4)</t>
  </si>
  <si>
    <t>(1805P5)</t>
  </si>
  <si>
    <t>(1805K6)</t>
  </si>
  <si>
    <t>(1805K7)</t>
  </si>
  <si>
    <t>Temperatuurmeting behuizing</t>
  </si>
  <si>
    <t>N.t.b.</t>
  </si>
  <si>
    <t>(01805S12)</t>
  </si>
  <si>
    <t>(0214K10)</t>
  </si>
  <si>
    <t>(0215bK5)</t>
  </si>
  <si>
    <t>Netspanning bewaking (overspanningsfout)</t>
  </si>
  <si>
    <t>Netspanning bewaking (onderspanningsfout)</t>
  </si>
  <si>
    <t>Beveiliging redundante 24VDC voeding 1 en voeding 2</t>
  </si>
  <si>
    <t>(0250F2 en 0250F4)</t>
  </si>
  <si>
    <t>(0200B11, relais 2)</t>
  </si>
  <si>
    <t>(0200B11, relais 1)</t>
  </si>
  <si>
    <t>0310(b)F3</t>
  </si>
  <si>
    <t>Voeding stuurstroom DSL router</t>
  </si>
  <si>
    <t>(1605F2)</t>
  </si>
  <si>
    <t>(1601K2)</t>
  </si>
  <si>
    <t>(1601K6)</t>
  </si>
  <si>
    <t>LT1002 Stuurstroom</t>
  </si>
  <si>
    <t>LT1002 Voeding</t>
  </si>
  <si>
    <t>LT1002 Validatie IO circuit onder spanning</t>
  </si>
  <si>
    <t>Visafsluiter  Thermoknoop motortemperatuur</t>
  </si>
  <si>
    <t>Persafsluiter opvoerpomp 3  Thermoknoop motortemperatuur</t>
  </si>
  <si>
    <r>
      <t xml:space="preserve">Reserve </t>
    </r>
    <r>
      <rPr>
        <sz val="11"/>
        <color theme="0" tint="-0.249977111117893"/>
        <rFont val="Calibri"/>
        <family val="2"/>
        <scheme val="minor"/>
      </rPr>
      <t>(voor evt. detectie Werkschakelaar stand ‘In’)</t>
    </r>
  </si>
  <si>
    <t>Persafsluiter opvoerpomp 2  Thermoknoop motortemperatuur</t>
  </si>
  <si>
    <t>Algemene persafsluiter   Thermoknoop motortemperatuur</t>
  </si>
  <si>
    <t>Persafsluiter opvoerpomp 1  Thermoknoop motortemperatuur</t>
  </si>
  <si>
    <t>Scheepvaart aanmelding drukknop 1A aanbod bovenpand (verbreekcontact)</t>
  </si>
  <si>
    <t>Scheepvaart aanmelding drukknop 2B aanbod onderpand (maakcontact)</t>
  </si>
  <si>
    <t>Scheepvaart aanmelding drukknop 2B aanbod onderpand (verbreekcontact)</t>
  </si>
  <si>
    <t>Scheepvaart detectie scanner 1A aanbod bovenpand</t>
  </si>
  <si>
    <t>Scheepvaart detectie scanner 2B aanbod onderpand</t>
  </si>
  <si>
    <t>Scheepvaart aanmelding drukknop 1A aanbod bovenpand (maakcontact)</t>
  </si>
  <si>
    <t>Vetsmeerunit 1  Bedieningsschakelaar stand ‘PLC’</t>
  </si>
  <si>
    <t>Vetsmeerunit 1  Bedieningsschakelaar stand ‘Noodhand’</t>
  </si>
  <si>
    <t>Scheepvaart aansturing seinlampen bovenpeil rood boven</t>
  </si>
  <si>
    <t>Scheepvaart aansturing seinlampen bovenpeil groen</t>
  </si>
  <si>
    <t>Scheepvaart aansturing seinlampen rood onder</t>
  </si>
  <si>
    <t>Scheepvaart aansturing seinlampen onderpeil rood boven</t>
  </si>
  <si>
    <t>Scheepvaart aansturing seinlampen onderpeil groen</t>
  </si>
  <si>
    <t>Waterscheiding 2  Thermoknoop motortemperatuur</t>
  </si>
  <si>
    <t>Waterscheiding 1  Thermoknoop motortemperatuur</t>
  </si>
  <si>
    <t>Stuw  Thermoknoop motortemperatuur</t>
  </si>
  <si>
    <t>Blokkeerschuif  Thermoknoop motortemperatuur</t>
  </si>
  <si>
    <t>Inlaat  Thermoknoop motortemperatuur</t>
  </si>
  <si>
    <t>(1600K2)</t>
  </si>
  <si>
    <t>(1053K2)</t>
  </si>
  <si>
    <t>(1123F2 
/ 1124F3
/1120K2
/1124K3)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</si>
</sst>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quot;\ * #,##0.00_-;_-&quot;F&quot;\ * #,##0.00\-;_-&quot;F&quot;\ * &quot;-&quot;??_-;_-@_-"/>
  </numFmts>
  <fonts count="76"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indexed="8"/>
      <name val="Arial"/>
      <family val="2"/>
    </font>
    <font>
      <sz val="10"/>
      <name val="Arial"/>
      <family val="2"/>
    </font>
    <font>
      <b/>
      <sz val="11"/>
      <color theme="1"/>
      <name val="Calibri"/>
      <family val="2"/>
      <scheme val="minor"/>
    </font>
    <font>
      <b/>
      <sz val="11"/>
      <color indexed="8"/>
      <name val="Calibri"/>
      <family val="2"/>
    </font>
    <font>
      <sz val="10"/>
      <name val="Arial"/>
      <family val="2"/>
    </font>
    <font>
      <sz val="8"/>
      <name val="Arial"/>
      <family val="2"/>
    </font>
    <font>
      <sz val="11"/>
      <color indexed="8"/>
      <name val="Calibri"/>
      <family val="2"/>
    </font>
    <font>
      <sz val="11"/>
      <color indexed="9"/>
      <name val="Calibri"/>
      <family val="2"/>
    </font>
    <font>
      <sz val="11"/>
      <color indexed="17"/>
      <name val="Calibri"/>
      <family val="2"/>
    </font>
    <font>
      <sz val="11"/>
      <color indexed="60"/>
      <name val="Calibri"/>
      <family val="2"/>
    </font>
    <font>
      <sz val="11"/>
      <color indexed="20"/>
      <name val="Calibri"/>
      <family val="2"/>
    </font>
    <font>
      <sz val="10"/>
      <name val="Arial"/>
      <family val="2"/>
    </font>
    <font>
      <sz val="10"/>
      <name val="MS Sans Serif"/>
      <family val="2"/>
    </font>
    <font>
      <b/>
      <sz val="12"/>
      <color theme="1"/>
      <name val="Calibri"/>
      <family val="2"/>
      <scheme val="minor"/>
    </font>
    <font>
      <sz val="11"/>
      <color theme="1"/>
      <name val="Calibri"/>
      <family val="2"/>
      <scheme val="minor"/>
    </font>
    <font>
      <sz val="11"/>
      <name val="Times New Roman"/>
      <family val="1"/>
    </font>
    <font>
      <sz val="10"/>
      <name val="Times New Roman"/>
      <family val="1"/>
    </font>
    <font>
      <u/>
      <sz val="10"/>
      <color indexed="12"/>
      <name val="Arial"/>
      <family val="2"/>
    </font>
    <font>
      <sz val="6"/>
      <color indexed="8"/>
      <name val="Arial"/>
      <family val="2"/>
    </font>
    <font>
      <sz val="10"/>
      <color theme="1"/>
      <name val="Calibri"/>
      <family val="2"/>
      <scheme val="minor"/>
    </font>
    <font>
      <b/>
      <sz val="14"/>
      <color theme="1"/>
      <name val="Calibri"/>
      <family val="2"/>
      <scheme val="minor"/>
    </font>
    <font>
      <sz val="11"/>
      <color rgb="FF9C0006"/>
      <name val="Calibri"/>
      <family val="2"/>
      <scheme val="minor"/>
    </font>
    <font>
      <sz val="10"/>
      <name val="Arial"/>
      <family val="2"/>
    </font>
    <font>
      <sz val="11"/>
      <color rgb="FF0000FF"/>
      <name val="Calibri"/>
      <family val="2"/>
      <scheme val="minor"/>
    </font>
    <font>
      <sz val="11"/>
      <color rgb="FFFF0000"/>
      <name val="Calibri"/>
      <family val="2"/>
      <scheme val="minor"/>
    </font>
    <font>
      <b/>
      <sz val="14"/>
      <color rgb="FF0000FF"/>
      <name val="Calibri"/>
      <family val="2"/>
      <scheme val="minor"/>
    </font>
    <font>
      <strike/>
      <sz val="11"/>
      <color rgb="FFFF0000"/>
      <name val="Calibri"/>
      <family val="2"/>
      <scheme val="minor"/>
    </font>
    <font>
      <sz val="11"/>
      <name val="Calibri"/>
      <family val="2"/>
      <scheme val="minor"/>
    </font>
    <font>
      <sz val="14"/>
      <color theme="1"/>
      <name val="Calibri"/>
      <family val="2"/>
      <scheme val="minor"/>
    </font>
    <font>
      <sz val="10"/>
      <color rgb="FFFF0000"/>
      <name val="Arial"/>
      <family val="2"/>
    </font>
    <font>
      <sz val="11"/>
      <color rgb="FF0000FF"/>
      <name val="Calibri"/>
      <family val="2"/>
    </font>
    <font>
      <b/>
      <sz val="12"/>
      <color rgb="FF0000FF"/>
      <name val="Calibri"/>
      <family val="2"/>
      <scheme val="minor"/>
    </font>
    <font>
      <b/>
      <sz val="14"/>
      <name val="Calibri"/>
      <family val="2"/>
      <scheme val="minor"/>
    </font>
    <font>
      <b/>
      <sz val="11"/>
      <color rgb="FFFF0000"/>
      <name val="Calibri"/>
      <family val="2"/>
      <scheme val="minor"/>
    </font>
    <font>
      <sz val="11"/>
      <color theme="0" tint="-0.249977111117893"/>
      <name val="Calibri"/>
      <family val="2"/>
      <scheme val="minor"/>
    </font>
    <font>
      <sz val="11"/>
      <color rgb="FF7030A0"/>
      <name val="Calibri"/>
      <family val="2"/>
      <scheme val="minor"/>
    </font>
    <font>
      <strike/>
      <sz val="11"/>
      <color theme="0" tint="-0.249977111117893"/>
      <name val="Calibri"/>
      <family val="2"/>
      <scheme val="minor"/>
    </font>
    <font>
      <strike/>
      <sz val="11"/>
      <color theme="1"/>
      <name val="Calibri"/>
      <family val="2"/>
      <scheme val="minor"/>
    </font>
    <font>
      <strike/>
      <sz val="11"/>
      <name val="Calibri"/>
      <family val="2"/>
      <scheme val="minor"/>
    </font>
    <font>
      <i/>
      <sz val="12"/>
      <color theme="1"/>
      <name val="Calibri"/>
      <family val="2"/>
      <scheme val="minor"/>
    </font>
    <font>
      <sz val="11"/>
      <color theme="0" tint="-0.34998626667073579"/>
      <name val="Calibri"/>
      <family val="2"/>
      <scheme val="minor"/>
    </font>
    <font>
      <sz val="8"/>
      <color theme="1"/>
      <name val="Calibri"/>
      <family val="2"/>
      <scheme val="minor"/>
    </font>
    <font>
      <b/>
      <sz val="12"/>
      <color indexed="8"/>
      <name val="Calibri"/>
      <family val="2"/>
    </font>
    <font>
      <b/>
      <sz val="12"/>
      <name val="Calibri"/>
      <family val="2"/>
      <scheme val="minor"/>
    </font>
    <font>
      <b/>
      <sz val="12"/>
      <color rgb="FF0000FF"/>
      <name val="Calibri"/>
      <family val="2"/>
    </font>
    <font>
      <sz val="11"/>
      <name val="Calibri"/>
      <family val="2"/>
    </font>
    <font>
      <b/>
      <sz val="12"/>
      <name val="Calibri"/>
      <family val="2"/>
    </font>
    <font>
      <sz val="11"/>
      <color rgb="FFFF66FF"/>
      <name val="Calibri"/>
      <family val="2"/>
    </font>
    <font>
      <b/>
      <sz val="12"/>
      <color rgb="FFFF0000"/>
      <name val="Calibri"/>
      <family val="2"/>
      <scheme val="minor"/>
    </font>
    <font>
      <b/>
      <sz val="11"/>
      <name val="Calibri"/>
      <family val="2"/>
      <scheme val="minor"/>
    </font>
    <font>
      <i/>
      <sz val="12"/>
      <name val="Calibri"/>
      <family val="2"/>
      <scheme val="minor"/>
    </font>
    <font>
      <sz val="16"/>
      <color theme="1"/>
      <name val="Calibri"/>
      <family val="2"/>
      <scheme val="minor"/>
    </font>
    <font>
      <sz val="16"/>
      <name val="Calibri"/>
      <family val="2"/>
      <scheme val="minor"/>
    </font>
    <font>
      <i/>
      <sz val="10"/>
      <name val="Calibri"/>
      <family val="2"/>
      <scheme val="minor"/>
    </font>
    <font>
      <b/>
      <sz val="10"/>
      <color theme="1"/>
      <name val="Calibri"/>
      <family val="2"/>
      <scheme val="minor"/>
    </font>
    <font>
      <sz val="11"/>
      <color theme="1"/>
      <name val="Calibri"/>
      <family val="2"/>
    </font>
    <font>
      <i/>
      <sz val="10"/>
      <color theme="0" tint="-0.14999847407452621"/>
      <name val="Verdana"/>
      <family val="2"/>
    </font>
    <font>
      <i/>
      <sz val="11"/>
      <color theme="0" tint="-0.14999847407452621"/>
      <name val="Calibri"/>
      <family val="2"/>
    </font>
    <font>
      <sz val="11"/>
      <color theme="0" tint="-0.14999847407452621"/>
      <name val="Calibri"/>
      <family val="2"/>
      <scheme val="minor"/>
    </font>
    <font>
      <sz val="11"/>
      <color theme="0" tint="-0.14999847407452621"/>
      <name val="Calibri"/>
      <family val="2"/>
    </font>
    <font>
      <sz val="12"/>
      <name val="Calibri"/>
      <family val="2"/>
      <scheme val="minor"/>
    </font>
    <font>
      <sz val="9"/>
      <color theme="1"/>
      <name val="Calibri"/>
      <family val="2"/>
      <scheme val="minor"/>
    </font>
    <font>
      <sz val="11"/>
      <color theme="9"/>
      <name val="Calibri"/>
      <family val="2"/>
      <scheme val="minor"/>
    </font>
    <font>
      <b/>
      <strike/>
      <sz val="12"/>
      <color rgb="FFFF0000"/>
      <name val="Calibri"/>
      <family val="2"/>
      <scheme val="minor"/>
    </font>
    <font>
      <b/>
      <sz val="14"/>
      <color rgb="FFFFC000"/>
      <name val="Calibri"/>
      <family val="2"/>
      <scheme val="minor"/>
    </font>
    <font>
      <b/>
      <sz val="11"/>
      <color rgb="FF0000FF"/>
      <name val="Calibri"/>
      <family val="2"/>
      <scheme val="minor"/>
    </font>
    <font>
      <i/>
      <sz val="10"/>
      <color rgb="FF0000FF"/>
      <name val="Calibri"/>
      <family val="2"/>
      <scheme val="minor"/>
    </font>
    <font>
      <i/>
      <sz val="12"/>
      <color rgb="FF0000FF"/>
      <name val="Calibri"/>
      <family val="2"/>
      <scheme val="minor"/>
    </font>
    <font>
      <sz val="10"/>
      <name val="Verdana"/>
      <family val="2"/>
    </font>
    <font>
      <i/>
      <sz val="11"/>
      <name val="Calibri"/>
      <family val="2"/>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9847407452621"/>
        <bgColor indexed="0"/>
      </patternFill>
    </fill>
    <fill>
      <patternFill patternType="solid">
        <fgColor rgb="FFFFC000"/>
        <bgColor indexed="64"/>
      </patternFill>
    </fill>
    <fill>
      <patternFill patternType="solid">
        <fgColor indexed="22"/>
        <bgColor indexed="64"/>
      </patternFill>
    </fill>
    <fill>
      <patternFill patternType="solid">
        <fgColor rgb="FF00B0F0"/>
        <bgColor indexed="64"/>
      </patternFill>
    </fill>
    <fill>
      <patternFill patternType="solid">
        <fgColor rgb="FFFFC7CE"/>
      </patternFill>
    </fill>
    <fill>
      <patternFill patternType="solid">
        <fgColor rgb="FFFFFF00"/>
        <bgColor indexed="64"/>
      </patternFill>
    </fill>
    <fill>
      <patternFill patternType="solid">
        <fgColor theme="0" tint="-0.249977111117893"/>
        <bgColor indexed="64"/>
      </patternFill>
    </fill>
    <fill>
      <patternFill patternType="solid">
        <fgColor rgb="FFCCECFF"/>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159BFF"/>
        <bgColor indexed="64"/>
      </patternFill>
    </fill>
  </fills>
  <borders count="42">
    <border>
      <left/>
      <right/>
      <top/>
      <bottom/>
      <diagonal/>
    </border>
    <border>
      <left style="thin">
        <color indexed="64"/>
      </left>
      <right/>
      <top style="dashed">
        <color indexed="64"/>
      </top>
      <bottom style="dashed">
        <color indexed="64"/>
      </bottom>
      <diagonal/>
    </border>
    <border>
      <left style="thin">
        <color auto="1"/>
      </left>
      <right style="thin">
        <color auto="1"/>
      </right>
      <top style="thin">
        <color auto="1"/>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0691854609822"/>
      </left>
      <right style="thin">
        <color theme="0" tint="-0.14990691854609822"/>
      </right>
      <top style="thin">
        <color theme="0" tint="-0.14990691854609822"/>
      </top>
      <bottom/>
      <diagonal/>
    </border>
    <border>
      <left style="thin">
        <color theme="0" tint="-0.14990691854609822"/>
      </left>
      <right style="thin">
        <color theme="0" tint="-0.14990691854609822"/>
      </right>
      <top/>
      <bottom style="thin">
        <color theme="0" tint="-0.14990691854609822"/>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0691854609822"/>
      </left>
      <right/>
      <top style="thin">
        <color theme="0" tint="-0.14990691854609822"/>
      </top>
      <bottom style="thin">
        <color theme="0" tint="-0.14990691854609822"/>
      </bottom>
      <diagonal/>
    </border>
    <border>
      <left/>
      <right style="thin">
        <color theme="0" tint="-0.14990691854609822"/>
      </right>
      <top style="thin">
        <color theme="0" tint="-0.14990691854609822"/>
      </top>
      <bottom style="thin">
        <color theme="0" tint="-0.14990691854609822"/>
      </bottom>
      <diagonal/>
    </border>
    <border>
      <left style="medium">
        <color indexed="64"/>
      </left>
      <right style="thin">
        <color theme="0" tint="-0.14990691854609822"/>
      </right>
      <top style="thin">
        <color theme="0" tint="-0.14990691854609822"/>
      </top>
      <bottom style="thin">
        <color theme="0" tint="-0.14990691854609822"/>
      </bottom>
      <diagonal/>
    </border>
    <border>
      <left style="thin">
        <color indexed="64"/>
      </left>
      <right style="thin">
        <color indexed="64"/>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theme="0" tint="-0.14990691854609822"/>
      </right>
      <top style="thin">
        <color indexed="64"/>
      </top>
      <bottom/>
      <diagonal/>
    </border>
    <border>
      <left style="thin">
        <color theme="0" tint="-0.14990691854609822"/>
      </left>
      <right style="thin">
        <color theme="0" tint="-0.14990691854609822"/>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theme="0" tint="-0.14990691854609822"/>
      </left>
      <right/>
      <top/>
      <bottom/>
      <diagonal/>
    </border>
    <border>
      <left style="thin">
        <color theme="0" tint="-0.14990691854609822"/>
      </left>
      <right style="thin">
        <color theme="0" tint="-0.14990691854609822"/>
      </right>
      <top/>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right style="double">
        <color auto="1"/>
      </right>
      <top/>
      <bottom/>
      <diagonal/>
    </border>
    <border>
      <left style="double">
        <color indexed="64"/>
      </left>
      <right style="double">
        <color auto="1"/>
      </right>
      <top/>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theme="0" tint="-0.14990691854609822"/>
      </left>
      <right style="thin">
        <color theme="0" tint="-0.14990691854609822"/>
      </right>
      <top style="thin">
        <color theme="0" tint="-0.14990691854609822"/>
      </top>
      <bottom style="thin">
        <color indexed="64"/>
      </bottom>
      <diagonal/>
    </border>
    <border>
      <left style="thin">
        <color theme="0" tint="-0.14990691854609822"/>
      </left>
      <right/>
      <top/>
      <bottom style="thin">
        <color theme="0" tint="-0.14990691854609822"/>
      </bottom>
      <diagonal/>
    </border>
  </borders>
  <cellStyleXfs count="136">
    <xf numFmtId="0" fontId="0" fillId="0" borderId="0"/>
    <xf numFmtId="0" fontId="6"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4" borderId="0" applyNumberFormat="0" applyBorder="0" applyAlignment="0" applyProtection="0"/>
    <xf numFmtId="0" fontId="15" fillId="20" borderId="0" applyNumberFormat="0" applyBorder="0" applyAlignment="0" applyProtection="0"/>
    <xf numFmtId="0" fontId="16" fillId="3" borderId="0" applyNumberFormat="0" applyBorder="0" applyAlignment="0" applyProtection="0"/>
    <xf numFmtId="0" fontId="6" fillId="0" borderId="0"/>
    <xf numFmtId="0" fontId="6" fillId="0" borderId="0"/>
    <xf numFmtId="0" fontId="7" fillId="0" borderId="0"/>
    <xf numFmtId="0" fontId="17" fillId="0" borderId="0"/>
    <xf numFmtId="0" fontId="7" fillId="0" borderId="0"/>
    <xf numFmtId="0" fontId="17" fillId="0" borderId="0"/>
    <xf numFmtId="0" fontId="18" fillId="0" borderId="0"/>
    <xf numFmtId="0" fontId="18" fillId="0" borderId="0"/>
    <xf numFmtId="0" fontId="7" fillId="0" borderId="0"/>
    <xf numFmtId="0" fontId="7" fillId="0" borderId="0"/>
    <xf numFmtId="0" fontId="12" fillId="0" borderId="0"/>
    <xf numFmtId="0" fontId="22" fillId="0" borderId="0"/>
    <xf numFmtId="0" fontId="22" fillId="25" borderId="0" applyFill="0" applyBorder="0" applyAlignment="0">
      <alignment horizontal="center" vertical="center"/>
    </xf>
    <xf numFmtId="0" fontId="23" fillId="0" borderId="0" applyNumberFormat="0" applyFill="0" applyBorder="0" applyAlignment="0" applyProtection="0">
      <alignment vertical="top"/>
      <protection locked="0"/>
    </xf>
    <xf numFmtId="165" fontId="24" fillId="0" borderId="0" applyFont="0" applyFill="0" applyBorder="0" applyAlignment="0" applyProtection="0"/>
    <xf numFmtId="43" fontId="24" fillId="0" borderId="0" applyFont="0" applyFill="0" applyBorder="0" applyAlignment="0" applyProtection="0"/>
    <xf numFmtId="165" fontId="24" fillId="0" borderId="0" applyFont="0" applyFill="0" applyBorder="0" applyAlignment="0" applyProtection="0"/>
    <xf numFmtId="0" fontId="7" fillId="24" borderId="1">
      <alignment vertical="top" wrapText="1"/>
    </xf>
    <xf numFmtId="0" fontId="7" fillId="0" borderId="0">
      <alignment wrapText="1"/>
    </xf>
    <xf numFmtId="0" fontId="7" fillId="0" borderId="0"/>
    <xf numFmtId="0" fontId="7" fillId="0" borderId="0"/>
    <xf numFmtId="0" fontId="7" fillId="0" borderId="0"/>
    <xf numFmtId="0" fontId="11" fillId="0" borderId="0"/>
    <xf numFmtId="0" fontId="25" fillId="0" borderId="0"/>
    <xf numFmtId="0" fontId="7" fillId="26" borderId="0"/>
    <xf numFmtId="0" fontId="7" fillId="0" borderId="0"/>
    <xf numFmtId="0" fontId="6" fillId="0" borderId="0"/>
    <xf numFmtId="0" fontId="7" fillId="0" borderId="0"/>
    <xf numFmtId="0" fontId="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 fillId="0" borderId="0"/>
    <xf numFmtId="0" fontId="6" fillId="0" borderId="0"/>
    <xf numFmtId="164" fontId="7" fillId="0" borderId="0" applyFont="0" applyFill="0" applyBorder="0" applyAlignment="0" applyProtection="0"/>
    <xf numFmtId="164" fontId="7" fillId="0" borderId="0" applyFont="0" applyFill="0" applyBorder="0" applyAlignment="0" applyProtection="0"/>
    <xf numFmtId="166" fontId="7" fillId="0" borderId="0" applyFont="0" applyFill="0" applyBorder="0" applyAlignment="0" applyProtection="0"/>
    <xf numFmtId="44" fontId="12" fillId="0" borderId="0" applyFont="0" applyFill="0" applyBorder="0" applyAlignment="0" applyProtection="0"/>
    <xf numFmtId="0" fontId="6" fillId="0" borderId="0"/>
    <xf numFmtId="165" fontId="12" fillId="0" borderId="0" applyFont="0" applyFill="0" applyBorder="0" applyAlignment="0" applyProtection="0"/>
    <xf numFmtId="0" fontId="7" fillId="0" borderId="0"/>
    <xf numFmtId="0" fontId="7" fillId="0" borderId="0"/>
    <xf numFmtId="0" fontId="7" fillId="0" borderId="0"/>
    <xf numFmtId="0" fontId="27" fillId="27" borderId="0" applyNumberFormat="0" applyBorder="0" applyAlignment="0" applyProtection="0"/>
    <xf numFmtId="0" fontId="27" fillId="27" borderId="0" applyNumberFormat="0" applyBorder="0" applyAlignment="0" applyProtection="0"/>
    <xf numFmtId="165" fontId="12" fillId="0" borderId="0" applyFont="0" applyFill="0" applyBorder="0" applyAlignment="0" applyProtection="0"/>
    <xf numFmtId="0" fontId="5" fillId="0" borderId="0"/>
    <xf numFmtId="0" fontId="20" fillId="0" borderId="0"/>
    <xf numFmtId="0" fontId="4" fillId="0" borderId="0"/>
    <xf numFmtId="0" fontId="20" fillId="0" borderId="0"/>
    <xf numFmtId="0" fontId="4" fillId="0" borderId="0"/>
    <xf numFmtId="0" fontId="28" fillId="0" borderId="0"/>
    <xf numFmtId="0" fontId="3" fillId="0" borderId="0"/>
    <xf numFmtId="0" fontId="3" fillId="0" borderId="0"/>
    <xf numFmtId="0" fontId="3" fillId="0" borderId="0"/>
    <xf numFmtId="0" fontId="7" fillId="0" borderId="0"/>
    <xf numFmtId="0" fontId="2" fillId="0" borderId="0"/>
    <xf numFmtId="0" fontId="2" fillId="0" borderId="0"/>
    <xf numFmtId="0" fontId="2" fillId="0" borderId="0"/>
    <xf numFmtId="0" fontId="1" fillId="0" borderId="0"/>
    <xf numFmtId="0" fontId="1" fillId="0" borderId="0"/>
    <xf numFmtId="0" fontId="1" fillId="0" borderId="0"/>
  </cellStyleXfs>
  <cellXfs count="279">
    <xf numFmtId="0" fontId="0" fillId="0" borderId="0" xfId="0"/>
    <xf numFmtId="0" fontId="0" fillId="0" borderId="0" xfId="0" applyNumberFormat="1" applyFill="1" applyBorder="1" applyAlignment="1">
      <alignment horizontal="left" vertical="top" wrapText="1"/>
    </xf>
    <xf numFmtId="0" fontId="19" fillId="0" borderId="3" xfId="0" applyFont="1" applyBorder="1" applyAlignment="1">
      <alignment horizontal="left" vertical="top"/>
    </xf>
    <xf numFmtId="49" fontId="0" fillId="0" borderId="3" xfId="0" applyNumberFormat="1" applyBorder="1" applyAlignment="1" applyProtection="1">
      <alignment horizontal="left" vertical="top"/>
      <protection locked="0"/>
    </xf>
    <xf numFmtId="0" fontId="20" fillId="0" borderId="3" xfId="121" applyNumberFormat="1" applyFill="1" applyBorder="1" applyAlignment="1">
      <alignment horizontal="left" vertical="top"/>
    </xf>
    <xf numFmtId="0" fontId="21" fillId="0" borderId="3" xfId="0" applyNumberFormat="1" applyFont="1" applyFill="1" applyBorder="1" applyAlignment="1">
      <alignment horizontal="center" vertical="top"/>
    </xf>
    <xf numFmtId="0" fontId="35" fillId="0" borderId="6" xfId="0" applyFont="1" applyBorder="1"/>
    <xf numFmtId="0" fontId="12" fillId="0" borderId="5" xfId="112" applyFont="1" applyFill="1" applyBorder="1" applyAlignment="1">
      <alignment horizontal="left" vertical="top"/>
    </xf>
    <xf numFmtId="0" fontId="0" fillId="0" borderId="17" xfId="0" applyBorder="1" applyAlignment="1">
      <alignment horizontal="left" vertical="top"/>
    </xf>
    <xf numFmtId="0" fontId="26" fillId="0" borderId="3" xfId="0" applyFont="1" applyFill="1" applyBorder="1" applyAlignment="1">
      <alignment horizontal="left" vertical="top"/>
    </xf>
    <xf numFmtId="0" fontId="31" fillId="0" borderId="5" xfId="0" applyFont="1" applyBorder="1" applyAlignment="1">
      <alignment horizontal="left" vertical="top"/>
    </xf>
    <xf numFmtId="0" fontId="26" fillId="0" borderId="5" xfId="0" applyFont="1" applyBorder="1" applyAlignment="1">
      <alignment horizontal="left" vertical="top"/>
    </xf>
    <xf numFmtId="0" fontId="39" fillId="0" borderId="5" xfId="0" applyFont="1" applyBorder="1" applyAlignment="1">
      <alignment horizontal="left" vertical="top"/>
    </xf>
    <xf numFmtId="0" fontId="29" fillId="0" borderId="0" xfId="0" applyFont="1" applyBorder="1" applyAlignment="1">
      <alignment horizontal="left" vertical="top"/>
    </xf>
    <xf numFmtId="0" fontId="8" fillId="0" borderId="5" xfId="0" applyFont="1" applyBorder="1" applyAlignment="1">
      <alignment horizontal="left" vertical="top"/>
    </xf>
    <xf numFmtId="0" fontId="0" fillId="0" borderId="0" xfId="0" applyFont="1"/>
    <xf numFmtId="0" fontId="35" fillId="0" borderId="7" xfId="0" applyFont="1" applyBorder="1"/>
    <xf numFmtId="0" fontId="7" fillId="29" borderId="8" xfId="0" applyFont="1" applyFill="1" applyBorder="1" applyAlignment="1">
      <alignment horizontal="center"/>
    </xf>
    <xf numFmtId="0" fontId="7" fillId="29" borderId="9" xfId="0" applyFont="1" applyFill="1" applyBorder="1" applyAlignment="1">
      <alignment horizontal="center"/>
    </xf>
    <xf numFmtId="0" fontId="7" fillId="29" borderId="10" xfId="0" applyFont="1" applyFill="1" applyBorder="1" applyAlignment="1">
      <alignment horizontal="center"/>
    </xf>
    <xf numFmtId="0" fontId="7" fillId="29" borderId="11" xfId="0" applyFont="1" applyFill="1" applyBorder="1" applyAlignment="1">
      <alignment horizontal="center"/>
    </xf>
    <xf numFmtId="0" fontId="7" fillId="29" borderId="12" xfId="0" applyFont="1" applyFill="1" applyBorder="1" applyAlignment="1">
      <alignment horizontal="center"/>
    </xf>
    <xf numFmtId="0" fontId="7" fillId="29" borderId="13" xfId="0" applyFont="1" applyFill="1" applyBorder="1" applyAlignment="1">
      <alignment horizontal="center"/>
    </xf>
    <xf numFmtId="0" fontId="7" fillId="29" borderId="14" xfId="0" applyFont="1" applyFill="1" applyBorder="1" applyAlignment="1">
      <alignment horizontal="center"/>
    </xf>
    <xf numFmtId="0" fontId="7" fillId="29" borderId="15" xfId="0" applyFont="1" applyFill="1" applyBorder="1" applyAlignment="1">
      <alignment horizontal="center"/>
    </xf>
    <xf numFmtId="0" fontId="48" fillId="0" borderId="3" xfId="112" applyFont="1" applyFill="1" applyBorder="1" applyAlignment="1">
      <alignment horizontal="left" vertical="top"/>
    </xf>
    <xf numFmtId="0" fontId="49" fillId="0" borderId="3" xfId="0" applyFont="1" applyBorder="1" applyAlignment="1">
      <alignment horizontal="left" vertical="top"/>
    </xf>
    <xf numFmtId="0" fontId="26" fillId="0" borderId="5" xfId="0" applyFont="1" applyBorder="1" applyAlignment="1">
      <alignment horizontal="right" vertical="top"/>
    </xf>
    <xf numFmtId="0" fontId="26" fillId="0" borderId="3" xfId="0" applyFont="1" applyBorder="1" applyAlignment="1">
      <alignment horizontal="right" vertical="top"/>
    </xf>
    <xf numFmtId="0" fontId="50" fillId="0" borderId="3" xfId="112" applyFont="1" applyFill="1" applyBorder="1" applyAlignment="1">
      <alignment horizontal="right" vertical="top"/>
    </xf>
    <xf numFmtId="0" fontId="26" fillId="0" borderId="3" xfId="0" applyFont="1" applyBorder="1" applyAlignment="1">
      <alignment horizontal="right"/>
    </xf>
    <xf numFmtId="0" fontId="0" fillId="0" borderId="0" xfId="0" applyAlignment="1">
      <alignment horizontal="right"/>
    </xf>
    <xf numFmtId="0" fontId="0" fillId="0" borderId="0" xfId="0" applyAlignment="1">
      <alignment horizontal="center"/>
    </xf>
    <xf numFmtId="0" fontId="35" fillId="0" borderId="7" xfId="0" applyFont="1" applyBorder="1" applyAlignment="1">
      <alignment horizontal="left"/>
    </xf>
    <xf numFmtId="0" fontId="0" fillId="0" borderId="0" xfId="0" applyAlignment="1">
      <alignment horizontal="center" wrapText="1"/>
    </xf>
    <xf numFmtId="0" fontId="33" fillId="0" borderId="17" xfId="0" applyFont="1" applyFill="1" applyBorder="1" applyAlignment="1">
      <alignment horizontal="left" vertical="top"/>
    </xf>
    <xf numFmtId="0" fontId="34" fillId="0" borderId="0" xfId="0" applyFont="1" applyAlignment="1">
      <alignment horizontal="left"/>
    </xf>
    <xf numFmtId="0" fontId="37" fillId="0" borderId="3" xfId="0" applyFont="1" applyBorder="1" applyAlignment="1">
      <alignment horizontal="left" vertical="top"/>
    </xf>
    <xf numFmtId="0" fontId="33" fillId="0" borderId="0" xfId="0" applyFont="1" applyFill="1" applyBorder="1" applyAlignment="1">
      <alignment horizontal="left" vertical="top"/>
    </xf>
    <xf numFmtId="0" fontId="38" fillId="0" borderId="3" xfId="0" applyFont="1" applyBorder="1" applyAlignment="1">
      <alignment horizontal="left" vertical="top"/>
    </xf>
    <xf numFmtId="0" fontId="26" fillId="0" borderId="5" xfId="0" applyFont="1" applyBorder="1" applyAlignment="1">
      <alignment horizontal="left"/>
    </xf>
    <xf numFmtId="0" fontId="53" fillId="0" borderId="3" xfId="112" applyFont="1" applyFill="1" applyBorder="1" applyAlignment="1">
      <alignment horizontal="left" vertical="top"/>
    </xf>
    <xf numFmtId="0" fontId="37" fillId="0" borderId="3" xfId="0" applyFont="1" applyBorder="1" applyAlignment="1">
      <alignment horizontal="left" vertical="top" wrapText="1"/>
    </xf>
    <xf numFmtId="0" fontId="55" fillId="0" borderId="3" xfId="0" applyFont="1" applyBorder="1" applyAlignment="1">
      <alignment horizontal="left" vertical="top"/>
    </xf>
    <xf numFmtId="0" fontId="26" fillId="0" borderId="19" xfId="0" applyFont="1" applyBorder="1" applyAlignment="1">
      <alignment horizontal="left" vertical="top"/>
    </xf>
    <xf numFmtId="0" fontId="0" fillId="0" borderId="0" xfId="0"/>
    <xf numFmtId="0" fontId="12" fillId="0" borderId="3" xfId="112" applyFont="1" applyFill="1" applyBorder="1" applyAlignment="1">
      <alignment horizontal="left" vertical="top"/>
    </xf>
    <xf numFmtId="0" fontId="0" fillId="0" borderId="3" xfId="0" applyBorder="1" applyAlignment="1">
      <alignment horizontal="left" vertical="top"/>
    </xf>
    <xf numFmtId="49" fontId="0" fillId="0" borderId="3" xfId="0" applyNumberFormat="1" applyBorder="1" applyAlignment="1" applyProtection="1">
      <alignment horizontal="left" vertical="top"/>
    </xf>
    <xf numFmtId="0" fontId="0" fillId="0" borderId="3" xfId="0" applyNumberFormat="1" applyFill="1" applyBorder="1" applyAlignment="1">
      <alignment horizontal="center" vertical="top"/>
    </xf>
    <xf numFmtId="0" fontId="0" fillId="0" borderId="3" xfId="0" applyBorder="1" applyAlignment="1">
      <alignment horizontal="center" vertical="top"/>
    </xf>
    <xf numFmtId="0" fontId="29" fillId="0" borderId="3" xfId="0" applyFont="1" applyBorder="1" applyAlignment="1">
      <alignment horizontal="left" vertical="top"/>
    </xf>
    <xf numFmtId="0" fontId="31" fillId="0" borderId="3" xfId="0" applyFont="1" applyBorder="1" applyAlignment="1">
      <alignment horizontal="left" vertical="top"/>
    </xf>
    <xf numFmtId="0" fontId="33" fillId="0" borderId="0" xfId="0" applyNumberFormat="1" applyFont="1" applyFill="1" applyBorder="1" applyAlignment="1">
      <alignment horizontal="left" vertical="top"/>
    </xf>
    <xf numFmtId="0" fontId="36" fillId="0" borderId="3" xfId="112" applyFont="1" applyFill="1" applyBorder="1" applyAlignment="1">
      <alignment horizontal="left" vertical="top"/>
    </xf>
    <xf numFmtId="0" fontId="12" fillId="0" borderId="4" xfId="112" applyFont="1" applyFill="1" applyBorder="1" applyAlignment="1">
      <alignment horizontal="left" vertical="top"/>
    </xf>
    <xf numFmtId="0" fontId="8" fillId="0" borderId="3" xfId="0" applyFont="1" applyBorder="1" applyAlignment="1">
      <alignment horizontal="left" vertical="top"/>
    </xf>
    <xf numFmtId="0" fontId="39" fillId="0" borderId="3" xfId="0" applyFont="1" applyBorder="1" applyAlignment="1">
      <alignment horizontal="left" vertical="top"/>
    </xf>
    <xf numFmtId="0" fontId="26" fillId="0" borderId="3" xfId="0" applyFont="1" applyBorder="1" applyAlignment="1">
      <alignment horizontal="left"/>
    </xf>
    <xf numFmtId="0" fontId="39" fillId="0" borderId="3" xfId="0" applyFont="1" applyBorder="1" applyAlignment="1">
      <alignment horizontal="left"/>
    </xf>
    <xf numFmtId="0" fontId="33" fillId="0" borderId="3" xfId="0" applyFont="1" applyFill="1" applyBorder="1" applyAlignment="1">
      <alignment horizontal="left" vertical="top"/>
    </xf>
    <xf numFmtId="0" fontId="33" fillId="0" borderId="3" xfId="0" applyFont="1" applyBorder="1" applyAlignment="1">
      <alignment horizontal="left" vertical="top"/>
    </xf>
    <xf numFmtId="0" fontId="0" fillId="0" borderId="3" xfId="0" applyNumberFormat="1" applyFill="1" applyBorder="1" applyAlignment="1">
      <alignment horizontal="left" vertical="top"/>
    </xf>
    <xf numFmtId="0" fontId="0" fillId="0" borderId="0" xfId="0" applyNumberFormat="1" applyFill="1" applyBorder="1" applyAlignment="1">
      <alignment horizontal="left" vertical="top"/>
    </xf>
    <xf numFmtId="0" fontId="29" fillId="0" borderId="3" xfId="0" applyFont="1" applyFill="1" applyBorder="1" applyAlignment="1">
      <alignment horizontal="left" vertical="top"/>
    </xf>
    <xf numFmtId="0" fontId="0" fillId="0" borderId="3" xfId="0" applyFill="1" applyBorder="1" applyAlignment="1">
      <alignment horizontal="left" vertical="top"/>
    </xf>
    <xf numFmtId="0" fontId="26" fillId="0" borderId="3" xfId="0" applyFont="1" applyBorder="1" applyAlignment="1">
      <alignment horizontal="left" vertical="top"/>
    </xf>
    <xf numFmtId="0" fontId="51" fillId="0" borderId="3" xfId="112" applyFont="1" applyFill="1" applyBorder="1" applyAlignment="1">
      <alignment horizontal="left" vertical="top"/>
    </xf>
    <xf numFmtId="0" fontId="33" fillId="0" borderId="3" xfId="0" applyNumberFormat="1" applyFont="1" applyFill="1" applyBorder="1" applyAlignment="1">
      <alignment horizontal="left" vertical="top"/>
    </xf>
    <xf numFmtId="0" fontId="47" fillId="0" borderId="0" xfId="0" applyFont="1" applyAlignment="1">
      <alignment horizontal="center" wrapText="1"/>
    </xf>
    <xf numFmtId="0" fontId="12" fillId="30" borderId="3" xfId="112" applyFont="1" applyFill="1" applyBorder="1" applyAlignment="1">
      <alignment horizontal="center" vertical="top"/>
    </xf>
    <xf numFmtId="0" fontId="12" fillId="30" borderId="17" xfId="112" applyFont="1" applyFill="1" applyBorder="1" applyAlignment="1">
      <alignment horizontal="center" vertical="top"/>
    </xf>
    <xf numFmtId="0" fontId="12" fillId="30" borderId="25" xfId="112" applyFont="1" applyFill="1" applyBorder="1" applyAlignment="1">
      <alignment horizontal="center" vertical="top"/>
    </xf>
    <xf numFmtId="0" fontId="12" fillId="30" borderId="26" xfId="112" applyFont="1" applyFill="1" applyBorder="1" applyAlignment="1">
      <alignment horizontal="center" vertical="top"/>
    </xf>
    <xf numFmtId="0" fontId="12" fillId="30" borderId="18" xfId="112" applyFont="1" applyFill="1" applyBorder="1" applyAlignment="1">
      <alignment horizontal="center" vertical="top"/>
    </xf>
    <xf numFmtId="0" fontId="12" fillId="0" borderId="3" xfId="112" applyFont="1" applyFill="1" applyBorder="1" applyAlignment="1">
      <alignment horizontal="center" vertical="top"/>
    </xf>
    <xf numFmtId="0" fontId="19" fillId="0" borderId="17" xfId="0" applyFont="1" applyBorder="1" applyAlignment="1">
      <alignment horizontal="center" vertical="center"/>
    </xf>
    <xf numFmtId="0" fontId="19" fillId="0" borderId="17" xfId="0" applyFont="1" applyBorder="1" applyAlignment="1">
      <alignment horizontal="center" vertical="top"/>
    </xf>
    <xf numFmtId="0" fontId="26" fillId="0" borderId="16" xfId="0" applyFont="1" applyBorder="1" applyAlignment="1">
      <alignment horizontal="center" vertical="justify" textRotation="90"/>
    </xf>
    <xf numFmtId="0" fontId="31" fillId="0" borderId="16" xfId="0" applyFont="1" applyBorder="1" applyAlignment="1">
      <alignment horizontal="center" textRotation="90" wrapText="1"/>
    </xf>
    <xf numFmtId="0" fontId="31" fillId="0" borderId="27" xfId="0" applyFont="1" applyBorder="1" applyAlignment="1">
      <alignment horizontal="center" textRotation="90" wrapText="1"/>
    </xf>
    <xf numFmtId="0" fontId="26" fillId="31" borderId="28" xfId="0" applyFont="1" applyFill="1" applyBorder="1" applyAlignment="1">
      <alignment horizontal="center" textRotation="90" wrapText="1"/>
    </xf>
    <xf numFmtId="0" fontId="26" fillId="31" borderId="29" xfId="0" applyFont="1" applyFill="1" applyBorder="1" applyAlignment="1">
      <alignment horizontal="center" textRotation="90" wrapText="1"/>
    </xf>
    <xf numFmtId="0" fontId="31" fillId="31" borderId="29" xfId="0" applyFont="1" applyFill="1" applyBorder="1" applyAlignment="1">
      <alignment horizontal="center" vertical="justify" textRotation="90" wrapText="1"/>
    </xf>
    <xf numFmtId="0" fontId="31" fillId="31" borderId="29" xfId="0" applyFont="1" applyFill="1" applyBorder="1" applyAlignment="1">
      <alignment horizontal="center" textRotation="90" wrapText="1"/>
    </xf>
    <xf numFmtId="0" fontId="26" fillId="21" borderId="28" xfId="0" applyFont="1" applyFill="1" applyBorder="1" applyAlignment="1">
      <alignment horizontal="center" textRotation="90" wrapText="1"/>
    </xf>
    <xf numFmtId="0" fontId="26" fillId="21" borderId="29" xfId="0" applyFont="1" applyFill="1" applyBorder="1" applyAlignment="1">
      <alignment horizontal="center" textRotation="90" wrapText="1"/>
    </xf>
    <xf numFmtId="0" fontId="31" fillId="21" borderId="29" xfId="0" applyFont="1" applyFill="1" applyBorder="1" applyAlignment="1">
      <alignment horizontal="center" vertical="justify" textRotation="90" wrapText="1"/>
    </xf>
    <xf numFmtId="0" fontId="31" fillId="21" borderId="30" xfId="0" applyFont="1" applyFill="1" applyBorder="1" applyAlignment="1">
      <alignment horizontal="center" textRotation="90" wrapText="1"/>
    </xf>
    <xf numFmtId="0" fontId="26" fillId="29" borderId="31" xfId="0" applyFont="1" applyFill="1" applyBorder="1" applyAlignment="1">
      <alignment horizontal="center" textRotation="90" wrapText="1"/>
    </xf>
    <xf numFmtId="0" fontId="26" fillId="29" borderId="29" xfId="0" applyFont="1" applyFill="1" applyBorder="1" applyAlignment="1">
      <alignment horizontal="center" textRotation="90" wrapText="1"/>
    </xf>
    <xf numFmtId="0" fontId="31" fillId="29" borderId="29" xfId="0" applyFont="1" applyFill="1" applyBorder="1" applyAlignment="1">
      <alignment horizontal="center" vertical="justify" textRotation="90" wrapText="1"/>
    </xf>
    <xf numFmtId="0" fontId="31" fillId="29" borderId="29" xfId="0" applyFont="1" applyFill="1" applyBorder="1" applyAlignment="1">
      <alignment horizontal="center" textRotation="90" wrapText="1"/>
    </xf>
    <xf numFmtId="0" fontId="26" fillId="0" borderId="32" xfId="0" applyFont="1" applyBorder="1" applyAlignment="1">
      <alignment horizontal="center" vertical="justify" textRotation="90"/>
    </xf>
    <xf numFmtId="0" fontId="38" fillId="0" borderId="16" xfId="0" applyFont="1" applyBorder="1" applyAlignment="1">
      <alignment horizontal="center" vertical="justify" textRotation="90"/>
    </xf>
    <xf numFmtId="0" fontId="0" fillId="0" borderId="16" xfId="0" applyNumberFormat="1" applyFill="1" applyBorder="1" applyAlignment="1">
      <alignment horizontal="left" vertical="top"/>
    </xf>
    <xf numFmtId="0" fontId="19" fillId="0" borderId="3" xfId="0" applyFont="1" applyBorder="1" applyAlignment="1">
      <alignment horizontal="center" vertical="top"/>
    </xf>
    <xf numFmtId="49" fontId="0" fillId="0" borderId="3" xfId="0" applyNumberFormat="1" applyBorder="1" applyAlignment="1" applyProtection="1">
      <alignment horizontal="center" vertical="top"/>
      <protection locked="0"/>
    </xf>
    <xf numFmtId="49" fontId="0" fillId="0" borderId="5" xfId="0" applyNumberFormat="1" applyBorder="1" applyAlignment="1" applyProtection="1">
      <alignment horizontal="center" vertical="top"/>
      <protection locked="0"/>
    </xf>
    <xf numFmtId="0" fontId="0" fillId="0" borderId="5" xfId="0" applyFill="1" applyBorder="1" applyAlignment="1">
      <alignment horizontal="left" vertical="top"/>
    </xf>
    <xf numFmtId="0" fontId="0" fillId="0" borderId="5" xfId="0" applyNumberFormat="1" applyFill="1" applyBorder="1" applyAlignment="1">
      <alignment horizontal="left" vertical="top"/>
    </xf>
    <xf numFmtId="0" fontId="12" fillId="0" borderId="5" xfId="112" applyFont="1" applyFill="1" applyBorder="1" applyAlignment="1">
      <alignment horizontal="center" vertical="top"/>
    </xf>
    <xf numFmtId="0" fontId="57" fillId="28" borderId="3" xfId="0" applyNumberFormat="1" applyFont="1" applyFill="1" applyBorder="1" applyAlignment="1">
      <alignment horizontal="center" vertical="top"/>
    </xf>
    <xf numFmtId="0" fontId="58" fillId="0" borderId="3" xfId="0" applyNumberFormat="1" applyFont="1" applyFill="1" applyBorder="1" applyAlignment="1">
      <alignment horizontal="center" vertical="top"/>
    </xf>
    <xf numFmtId="0" fontId="33" fillId="0" borderId="0" xfId="0" applyNumberFormat="1" applyFont="1" applyFill="1" applyBorder="1" applyAlignment="1">
      <alignment horizontal="center" vertical="top"/>
    </xf>
    <xf numFmtId="0" fontId="31" fillId="0" borderId="16" xfId="0" applyFont="1" applyBorder="1" applyAlignment="1">
      <alignment horizontal="center" vertical="justify" textRotation="90"/>
    </xf>
    <xf numFmtId="0" fontId="51" fillId="0" borderId="3" xfId="112" applyFont="1" applyFill="1" applyBorder="1" applyAlignment="1">
      <alignment horizontal="center" vertical="top"/>
    </xf>
    <xf numFmtId="0" fontId="0" fillId="0" borderId="5" xfId="0" applyBorder="1" applyAlignment="1">
      <alignment horizontal="left" vertical="top"/>
    </xf>
    <xf numFmtId="0" fontId="19" fillId="0" borderId="17" xfId="0" applyFont="1" applyBorder="1" applyAlignment="1">
      <alignment horizontal="center" vertical="center" wrapText="1"/>
    </xf>
    <xf numFmtId="0" fontId="0" fillId="0" borderId="18" xfId="0" applyFill="1" applyBorder="1" applyAlignment="1">
      <alignment horizontal="left" vertical="top"/>
    </xf>
    <xf numFmtId="0" fontId="19" fillId="0" borderId="17" xfId="0" applyFont="1" applyBorder="1" applyAlignment="1">
      <alignment horizontal="left" vertical="top"/>
    </xf>
    <xf numFmtId="0" fontId="26" fillId="0" borderId="16" xfId="0" applyFont="1" applyBorder="1" applyAlignment="1">
      <alignment horizontal="center" textRotation="90" wrapText="1"/>
    </xf>
    <xf numFmtId="0" fontId="0" fillId="0" borderId="0" xfId="0" applyFill="1"/>
    <xf numFmtId="0" fontId="8" fillId="21" borderId="16" xfId="0" applyFont="1" applyFill="1" applyBorder="1" applyAlignment="1">
      <alignment horizontal="center" vertical="top"/>
    </xf>
    <xf numFmtId="0" fontId="8" fillId="21" borderId="16" xfId="0" applyFont="1" applyFill="1" applyBorder="1" applyAlignment="1">
      <alignment horizontal="right" vertical="top"/>
    </xf>
    <xf numFmtId="0" fontId="8" fillId="21" borderId="16" xfId="0" applyFont="1" applyFill="1" applyBorder="1" applyAlignment="1">
      <alignment horizontal="center" vertical="top" wrapText="1"/>
    </xf>
    <xf numFmtId="0" fontId="9" fillId="23" borderId="16" xfId="1" applyFont="1" applyFill="1" applyBorder="1" applyAlignment="1">
      <alignment horizontal="center" vertical="top" wrapText="1"/>
    </xf>
    <xf numFmtId="0" fontId="8" fillId="21" borderId="16" xfId="0" applyFont="1" applyFill="1" applyBorder="1" applyAlignment="1">
      <alignment horizontal="left" vertical="top" wrapText="1"/>
    </xf>
    <xf numFmtId="0" fontId="8" fillId="21" borderId="16" xfId="0" applyFont="1" applyFill="1" applyBorder="1" applyAlignment="1">
      <alignment horizontal="left" vertical="top"/>
    </xf>
    <xf numFmtId="0" fontId="8" fillId="22" borderId="16" xfId="0" applyFont="1" applyFill="1" applyBorder="1" applyAlignment="1">
      <alignment horizontal="left" vertical="top" wrapText="1"/>
    </xf>
    <xf numFmtId="0" fontId="7" fillId="0" borderId="7" xfId="0" applyFont="1" applyBorder="1"/>
    <xf numFmtId="0" fontId="12" fillId="0" borderId="3" xfId="112" applyFont="1" applyBorder="1" applyAlignment="1">
      <alignment horizontal="left" vertical="top"/>
    </xf>
    <xf numFmtId="0" fontId="12" fillId="0" borderId="5" xfId="112" applyFont="1" applyBorder="1" applyAlignment="1">
      <alignment horizontal="left" vertical="top"/>
    </xf>
    <xf numFmtId="0" fontId="8" fillId="0" borderId="0" xfId="0" applyFont="1" applyAlignment="1">
      <alignment horizontal="left" vertical="top"/>
    </xf>
    <xf numFmtId="0" fontId="8" fillId="21" borderId="2" xfId="0" applyFont="1" applyFill="1" applyBorder="1" applyAlignment="1">
      <alignment horizontal="center" vertical="top"/>
    </xf>
    <xf numFmtId="0" fontId="8" fillId="21" borderId="2" xfId="0" applyFont="1" applyFill="1" applyBorder="1" applyAlignment="1">
      <alignment horizontal="right" vertical="top"/>
    </xf>
    <xf numFmtId="0" fontId="8" fillId="21" borderId="2" xfId="0" applyFont="1" applyFill="1" applyBorder="1" applyAlignment="1">
      <alignment horizontal="center" vertical="top" wrapText="1"/>
    </xf>
    <xf numFmtId="0" fontId="8" fillId="21" borderId="0" xfId="0" applyFont="1" applyFill="1" applyAlignment="1">
      <alignment horizontal="center" vertical="top"/>
    </xf>
    <xf numFmtId="0" fontId="8" fillId="21" borderId="23" xfId="0" applyFont="1" applyFill="1" applyBorder="1" applyAlignment="1">
      <alignment horizontal="left" vertical="top"/>
    </xf>
    <xf numFmtId="0" fontId="8" fillId="21" borderId="21" xfId="0" applyFont="1" applyFill="1" applyBorder="1" applyAlignment="1">
      <alignment horizontal="left" vertical="top"/>
    </xf>
    <xf numFmtId="0" fontId="8" fillId="21" borderId="21" xfId="0" applyFont="1" applyFill="1" applyBorder="1" applyAlignment="1">
      <alignment horizontal="center" vertical="top" wrapText="1"/>
    </xf>
    <xf numFmtId="0" fontId="8" fillId="21" borderId="20" xfId="0" applyFont="1" applyFill="1" applyBorder="1" applyAlignment="1">
      <alignment horizontal="center" vertical="top" wrapText="1"/>
    </xf>
    <xf numFmtId="0" fontId="8" fillId="21" borderId="0" xfId="0" applyFont="1" applyFill="1" applyAlignment="1">
      <alignment horizontal="center" vertical="top" wrapText="1"/>
    </xf>
    <xf numFmtId="0" fontId="8" fillId="21" borderId="24" xfId="0" applyFont="1" applyFill="1" applyBorder="1" applyAlignment="1">
      <alignment horizontal="left" vertical="top"/>
    </xf>
    <xf numFmtId="0" fontId="8" fillId="21" borderId="22" xfId="0" applyFont="1" applyFill="1" applyBorder="1" applyAlignment="1">
      <alignment horizontal="left" vertical="top"/>
    </xf>
    <xf numFmtId="0" fontId="8" fillId="21" borderId="22" xfId="0" applyFont="1" applyFill="1" applyBorder="1" applyAlignment="1">
      <alignment horizontal="center" vertical="top" wrapText="1"/>
    </xf>
    <xf numFmtId="0" fontId="48" fillId="0" borderId="3" xfId="112" applyFont="1" applyBorder="1" applyAlignment="1">
      <alignment horizontal="left" vertical="top"/>
    </xf>
    <xf numFmtId="0" fontId="52" fillId="0" borderId="3" xfId="112" applyFont="1" applyBorder="1" applyAlignment="1">
      <alignment horizontal="right" vertical="top"/>
    </xf>
    <xf numFmtId="0" fontId="53" fillId="0" borderId="3" xfId="112" applyFont="1" applyBorder="1" applyAlignment="1">
      <alignment horizontal="left" vertical="top"/>
    </xf>
    <xf numFmtId="0" fontId="12" fillId="0" borderId="3" xfId="112" applyFont="1" applyBorder="1" applyAlignment="1">
      <alignment horizontal="right" vertical="top"/>
    </xf>
    <xf numFmtId="0" fontId="36" fillId="0" borderId="3" xfId="112" applyFont="1" applyBorder="1" applyAlignment="1">
      <alignment horizontal="left" vertical="top"/>
    </xf>
    <xf numFmtId="0" fontId="29" fillId="0" borderId="0" xfId="0" applyFont="1" applyAlignment="1">
      <alignment horizontal="left" vertical="top"/>
    </xf>
    <xf numFmtId="0" fontId="0" fillId="0" borderId="0" xfId="0" applyAlignment="1">
      <alignment horizontal="left" vertical="top"/>
    </xf>
    <xf numFmtId="0" fontId="51" fillId="0" borderId="3" xfId="112" applyFont="1" applyBorder="1" applyAlignment="1">
      <alignment horizontal="left" vertical="top"/>
    </xf>
    <xf numFmtId="49" fontId="0" fillId="0" borderId="3" xfId="0" applyNumberFormat="1" applyBorder="1" applyAlignment="1">
      <alignment horizontal="left" vertical="top"/>
    </xf>
    <xf numFmtId="0" fontId="50" fillId="0" borderId="3" xfId="112" applyFont="1" applyBorder="1" applyAlignment="1">
      <alignment horizontal="left" vertical="top"/>
    </xf>
    <xf numFmtId="0" fontId="0" fillId="0" borderId="4" xfId="0" applyBorder="1" applyAlignment="1">
      <alignment horizontal="left" vertical="top"/>
    </xf>
    <xf numFmtId="0" fontId="32" fillId="0" borderId="0" xfId="0" applyFont="1" applyAlignment="1">
      <alignment horizontal="left" vertical="top"/>
    </xf>
    <xf numFmtId="0" fontId="52" fillId="0" borderId="3" xfId="112" applyFont="1" applyBorder="1" applyAlignment="1">
      <alignment horizontal="left" vertical="top"/>
    </xf>
    <xf numFmtId="0" fontId="32" fillId="0" borderId="3" xfId="0" applyFont="1" applyBorder="1" applyAlignment="1">
      <alignment horizontal="left" vertical="top"/>
    </xf>
    <xf numFmtId="0" fontId="50" fillId="0" borderId="3" xfId="112" applyFont="1" applyBorder="1" applyAlignment="1">
      <alignment horizontal="right" vertical="top"/>
    </xf>
    <xf numFmtId="0" fontId="41" fillId="0" borderId="3" xfId="0" applyFont="1" applyBorder="1" applyAlignment="1">
      <alignment horizontal="left" vertical="top"/>
    </xf>
    <xf numFmtId="0" fontId="33" fillId="0" borderId="0" xfId="0" applyFont="1" applyAlignment="1">
      <alignment horizontal="left" vertical="top"/>
    </xf>
    <xf numFmtId="0" fontId="46" fillId="0" borderId="3" xfId="0" applyFont="1" applyBorder="1" applyAlignment="1">
      <alignment horizontal="left" vertical="top"/>
    </xf>
    <xf numFmtId="0" fontId="56" fillId="0" borderId="3" xfId="0" applyFont="1" applyBorder="1" applyAlignment="1">
      <alignment horizontal="left" vertical="top"/>
    </xf>
    <xf numFmtId="0" fontId="45" fillId="0" borderId="3" xfId="0" applyFont="1" applyBorder="1" applyAlignment="1">
      <alignment horizontal="left" vertical="top"/>
    </xf>
    <xf numFmtId="0" fontId="12" fillId="0" borderId="4" xfId="112" applyFont="1" applyBorder="1" applyAlignment="1">
      <alignment horizontal="left" vertical="top"/>
    </xf>
    <xf numFmtId="0" fontId="12" fillId="0" borderId="4" xfId="112" applyFont="1" applyBorder="1" applyAlignment="1">
      <alignment horizontal="right" vertical="top"/>
    </xf>
    <xf numFmtId="49" fontId="0" fillId="0" borderId="4" xfId="0" applyNumberFormat="1" applyBorder="1" applyAlignment="1">
      <alignment horizontal="left" vertical="top"/>
    </xf>
    <xf numFmtId="0" fontId="33" fillId="0" borderId="4" xfId="0" applyFont="1" applyBorder="1" applyAlignment="1">
      <alignment horizontal="left" vertical="top"/>
    </xf>
    <xf numFmtId="0" fontId="12" fillId="0" borderId="0" xfId="112" applyFont="1" applyAlignment="1">
      <alignment horizontal="left" vertical="top"/>
    </xf>
    <xf numFmtId="0" fontId="12" fillId="0" borderId="0" xfId="112" applyFont="1" applyAlignment="1">
      <alignment horizontal="right" vertical="top"/>
    </xf>
    <xf numFmtId="49" fontId="0" fillId="0" borderId="0" xfId="0" applyNumberFormat="1" applyAlignment="1">
      <alignment horizontal="left" vertical="top"/>
    </xf>
    <xf numFmtId="0" fontId="26" fillId="0" borderId="0" xfId="0" applyFont="1" applyAlignment="1">
      <alignment horizontal="left" vertical="top"/>
    </xf>
    <xf numFmtId="0" fontId="26" fillId="0" borderId="0" xfId="0" applyFont="1" applyAlignment="1">
      <alignment horizontal="right" vertical="top"/>
    </xf>
    <xf numFmtId="0" fontId="55" fillId="0" borderId="0" xfId="0" applyFont="1" applyAlignment="1">
      <alignment horizontal="left" vertical="top"/>
    </xf>
    <xf numFmtId="0" fontId="33" fillId="0" borderId="5" xfId="0" applyFont="1" applyBorder="1" applyAlignment="1">
      <alignment horizontal="left" vertical="top"/>
    </xf>
    <xf numFmtId="0" fontId="12" fillId="0" borderId="18" xfId="112" applyFont="1" applyBorder="1" applyAlignment="1">
      <alignment horizontal="left" vertical="top"/>
    </xf>
    <xf numFmtId="0" fontId="33" fillId="0" borderId="17" xfId="0" applyFont="1" applyBorder="1" applyAlignment="1">
      <alignment horizontal="left" vertical="top"/>
    </xf>
    <xf numFmtId="0" fontId="53" fillId="0" borderId="18" xfId="112" applyFont="1" applyBorder="1" applyAlignment="1">
      <alignment horizontal="left" vertical="top"/>
    </xf>
    <xf numFmtId="0" fontId="0" fillId="0" borderId="0" xfId="0" applyAlignment="1">
      <alignment horizontal="center" vertical="top"/>
    </xf>
    <xf numFmtId="0" fontId="44" fillId="0" borderId="3" xfId="0" applyFont="1" applyBorder="1" applyAlignment="1">
      <alignment horizontal="left" vertical="top"/>
    </xf>
    <xf numFmtId="0" fontId="30" fillId="0" borderId="3" xfId="0" applyFont="1" applyBorder="1" applyAlignment="1">
      <alignment horizontal="left" vertical="top"/>
    </xf>
    <xf numFmtId="0" fontId="29" fillId="0" borderId="0" xfId="0" applyFont="1"/>
    <xf numFmtId="0" fontId="21" fillId="0" borderId="3" xfId="0" applyFont="1" applyFill="1" applyBorder="1" applyAlignment="1">
      <alignment horizontal="center" vertical="top"/>
    </xf>
    <xf numFmtId="0" fontId="21" fillId="0" borderId="4" xfId="0" applyFont="1" applyFill="1" applyBorder="1" applyAlignment="1">
      <alignment horizontal="center" vertical="top"/>
    </xf>
    <xf numFmtId="0" fontId="0" fillId="0" borderId="5" xfId="0" applyFill="1" applyBorder="1" applyAlignment="1">
      <alignment horizontal="center" vertical="top"/>
    </xf>
    <xf numFmtId="0" fontId="0" fillId="0" borderId="4" xfId="0" applyFill="1" applyBorder="1" applyAlignment="1">
      <alignment horizontal="center" vertical="top"/>
    </xf>
    <xf numFmtId="0" fontId="21" fillId="0" borderId="5" xfId="0" applyFont="1" applyFill="1" applyBorder="1" applyAlignment="1">
      <alignment horizontal="center" vertical="top"/>
    </xf>
    <xf numFmtId="0" fontId="21" fillId="0" borderId="0" xfId="0" applyFont="1" applyFill="1" applyAlignment="1">
      <alignment horizontal="center" vertical="top"/>
    </xf>
    <xf numFmtId="0" fontId="33" fillId="28" borderId="3" xfId="0" applyFont="1" applyFill="1" applyBorder="1" applyAlignment="1">
      <alignment horizontal="left" vertical="top"/>
    </xf>
    <xf numFmtId="0" fontId="0" fillId="0" borderId="0" xfId="0" applyFill="1" applyAlignment="1">
      <alignment horizontal="left" vertical="top"/>
    </xf>
    <xf numFmtId="0" fontId="33" fillId="0" borderId="0" xfId="0" applyFont="1" applyFill="1" applyAlignment="1">
      <alignment horizontal="left" vertical="top"/>
    </xf>
    <xf numFmtId="0" fontId="0" fillId="0" borderId="17" xfId="0" applyFill="1" applyBorder="1" applyAlignment="1">
      <alignment horizontal="left" vertical="top"/>
    </xf>
    <xf numFmtId="0" fontId="49" fillId="0" borderId="3" xfId="0" applyFont="1" applyBorder="1" applyAlignment="1">
      <alignment horizontal="left" vertical="top" wrapText="1"/>
    </xf>
    <xf numFmtId="0" fontId="33" fillId="0" borderId="3" xfId="0" applyFont="1" applyBorder="1" applyAlignment="1">
      <alignment horizontal="left" vertical="top" wrapText="1"/>
    </xf>
    <xf numFmtId="49" fontId="33" fillId="0" borderId="3" xfId="0" applyNumberFormat="1" applyFont="1" applyBorder="1" applyAlignment="1">
      <alignment horizontal="left" vertical="top"/>
    </xf>
    <xf numFmtId="0" fontId="33" fillId="0" borderId="0" xfId="0" applyFont="1"/>
    <xf numFmtId="0" fontId="38" fillId="0" borderId="3" xfId="0" applyFont="1" applyBorder="1" applyAlignment="1">
      <alignment horizontal="right" vertical="top"/>
    </xf>
    <xf numFmtId="0" fontId="38" fillId="0" borderId="0" xfId="0" applyFont="1" applyAlignment="1">
      <alignment horizontal="left" vertical="top"/>
    </xf>
    <xf numFmtId="0" fontId="38" fillId="0" borderId="3" xfId="0" applyFont="1" applyBorder="1" applyAlignment="1">
      <alignment horizontal="left"/>
    </xf>
    <xf numFmtId="0" fontId="38" fillId="0" borderId="19" xfId="0" applyFont="1" applyBorder="1" applyAlignment="1">
      <alignment horizontal="left" vertical="top"/>
    </xf>
    <xf numFmtId="0" fontId="38" fillId="0" borderId="5" xfId="0" applyFont="1" applyBorder="1" applyAlignment="1">
      <alignment horizontal="left" vertical="top"/>
    </xf>
    <xf numFmtId="0" fontId="12" fillId="0" borderId="0" xfId="112" applyFont="1" applyFill="1" applyBorder="1" applyAlignment="1">
      <alignment horizontal="center" vertical="top"/>
    </xf>
    <xf numFmtId="0" fontId="33" fillId="0" borderId="3" xfId="0" applyFont="1" applyFill="1" applyBorder="1" applyAlignment="1">
      <alignment horizontal="left" vertical="top" wrapText="1"/>
    </xf>
    <xf numFmtId="0" fontId="0" fillId="0" borderId="4" xfId="0" applyFill="1" applyBorder="1" applyAlignment="1">
      <alignment horizontal="left" vertical="top"/>
    </xf>
    <xf numFmtId="49" fontId="0" fillId="0" borderId="4" xfId="0" applyNumberFormat="1" applyFill="1" applyBorder="1" applyAlignment="1">
      <alignment horizontal="left" vertical="top"/>
    </xf>
    <xf numFmtId="0" fontId="12" fillId="0" borderId="0" xfId="112" applyFont="1" applyFill="1" applyAlignment="1">
      <alignment horizontal="left" vertical="top"/>
    </xf>
    <xf numFmtId="49" fontId="0" fillId="0" borderId="0" xfId="0" applyNumberFormat="1" applyFill="1" applyAlignment="1">
      <alignment horizontal="left" vertical="top"/>
    </xf>
    <xf numFmtId="0" fontId="26" fillId="0" borderId="0" xfId="0" applyFont="1" applyFill="1" applyAlignment="1">
      <alignment horizontal="left" vertical="top"/>
    </xf>
    <xf numFmtId="0" fontId="38" fillId="0" borderId="0" xfId="0" applyFont="1" applyFill="1" applyAlignment="1">
      <alignment horizontal="left" vertical="top"/>
    </xf>
    <xf numFmtId="0" fontId="49" fillId="0" borderId="0" xfId="0" applyFont="1" applyFill="1" applyAlignment="1">
      <alignment horizontal="left" vertical="top"/>
    </xf>
    <xf numFmtId="0" fontId="51" fillId="0" borderId="0" xfId="112" applyFont="1" applyFill="1" applyAlignment="1">
      <alignment horizontal="left" vertical="top"/>
    </xf>
    <xf numFmtId="49" fontId="33" fillId="0" borderId="0" xfId="0" applyNumberFormat="1" applyFont="1" applyFill="1" applyAlignment="1">
      <alignment horizontal="left" vertical="top"/>
    </xf>
    <xf numFmtId="0" fontId="38" fillId="0" borderId="3" xfId="0" applyFont="1" applyFill="1" applyBorder="1" applyAlignment="1">
      <alignment horizontal="left" vertical="top"/>
    </xf>
    <xf numFmtId="0" fontId="49" fillId="0" borderId="3" xfId="0" applyFont="1" applyFill="1" applyBorder="1" applyAlignment="1">
      <alignment horizontal="left" vertical="top" wrapText="1"/>
    </xf>
    <xf numFmtId="49" fontId="33" fillId="0" borderId="3" xfId="0" applyNumberFormat="1" applyFont="1" applyFill="1" applyBorder="1" applyAlignment="1">
      <alignment horizontal="left" vertical="top"/>
    </xf>
    <xf numFmtId="0" fontId="49" fillId="0" borderId="3" xfId="0" applyFont="1" applyFill="1" applyBorder="1" applyAlignment="1">
      <alignment horizontal="left" vertical="top"/>
    </xf>
    <xf numFmtId="0" fontId="26" fillId="0" borderId="3" xfId="0" applyFont="1" applyFill="1" applyBorder="1" applyAlignment="1">
      <alignment horizontal="left"/>
    </xf>
    <xf numFmtId="0" fontId="38" fillId="0" borderId="3" xfId="0" applyFont="1" applyFill="1" applyBorder="1" applyAlignment="1">
      <alignment horizontal="left"/>
    </xf>
    <xf numFmtId="0" fontId="49" fillId="0" borderId="3" xfId="0" applyFont="1" applyFill="1" applyBorder="1" applyAlignment="1">
      <alignment horizontal="left"/>
    </xf>
    <xf numFmtId="0" fontId="8" fillId="0" borderId="3" xfId="0" applyFont="1" applyFill="1" applyBorder="1" applyAlignment="1">
      <alignment horizontal="left" vertical="top"/>
    </xf>
    <xf numFmtId="49" fontId="0" fillId="0" borderId="3" xfId="0" applyNumberFormat="1" applyFill="1" applyBorder="1" applyAlignment="1">
      <alignment horizontal="left" vertical="top"/>
    </xf>
    <xf numFmtId="0" fontId="26" fillId="0" borderId="5" xfId="0" applyFont="1" applyFill="1" applyBorder="1" applyAlignment="1">
      <alignment horizontal="left" vertical="top"/>
    </xf>
    <xf numFmtId="0" fontId="54" fillId="0" borderId="5" xfId="0" applyFont="1" applyFill="1" applyBorder="1" applyAlignment="1">
      <alignment horizontal="left" vertical="top"/>
    </xf>
    <xf numFmtId="0" fontId="54" fillId="0" borderId="3" xfId="0" applyFont="1" applyFill="1" applyBorder="1" applyAlignment="1">
      <alignment horizontal="left" vertical="top"/>
    </xf>
    <xf numFmtId="0" fontId="29" fillId="0" borderId="0" xfId="0" applyFont="1" applyFill="1" applyBorder="1" applyAlignment="1">
      <alignment horizontal="left" vertical="top"/>
    </xf>
    <xf numFmtId="0" fontId="0" fillId="0" borderId="34" xfId="0" applyBorder="1" applyAlignment="1">
      <alignment horizontal="left" vertical="top"/>
    </xf>
    <xf numFmtId="0" fontId="55" fillId="0" borderId="3" xfId="0" applyFont="1" applyFill="1" applyBorder="1" applyAlignment="1">
      <alignment horizontal="left" vertical="top"/>
    </xf>
    <xf numFmtId="0" fontId="61" fillId="0" borderId="0" xfId="0" applyFont="1" applyAlignment="1">
      <alignment horizontal="left" vertical="center" indent="1"/>
    </xf>
    <xf numFmtId="0" fontId="61" fillId="0" borderId="0" xfId="0" applyFont="1" applyAlignment="1">
      <alignment horizontal="left" vertical="center"/>
    </xf>
    <xf numFmtId="0" fontId="61" fillId="0" borderId="0" xfId="0" applyFont="1"/>
    <xf numFmtId="0" fontId="62" fillId="0" borderId="0" xfId="0" applyFont="1"/>
    <xf numFmtId="0" fontId="63" fillId="0" borderId="0" xfId="0" applyFont="1" applyAlignment="1">
      <alignment horizontal="left" vertical="center"/>
    </xf>
    <xf numFmtId="0" fontId="64" fillId="0" borderId="0" xfId="0" applyFont="1"/>
    <xf numFmtId="0" fontId="65" fillId="0" borderId="0" xfId="0" applyFont="1" applyAlignment="1">
      <alignment horizontal="left" vertical="center"/>
    </xf>
    <xf numFmtId="0" fontId="0" fillId="21" borderId="16" xfId="0" applyFont="1" applyFill="1" applyBorder="1" applyAlignment="1">
      <alignment horizontal="center" vertical="top"/>
    </xf>
    <xf numFmtId="0" fontId="66" fillId="0" borderId="3" xfId="0" applyFont="1" applyBorder="1" applyAlignment="1">
      <alignment horizontal="left" vertical="top"/>
    </xf>
    <xf numFmtId="0" fontId="0" fillId="21" borderId="16" xfId="0" applyFont="1" applyFill="1" applyBorder="1" applyAlignment="1">
      <alignment horizontal="center" vertical="top" wrapText="1"/>
    </xf>
    <xf numFmtId="0" fontId="0" fillId="0" borderId="0" xfId="0" applyFont="1" applyFill="1"/>
    <xf numFmtId="0" fontId="0" fillId="0" borderId="3" xfId="0" applyFont="1" applyBorder="1" applyAlignment="1">
      <alignment horizontal="left" vertical="top"/>
    </xf>
    <xf numFmtId="0" fontId="0" fillId="0" borderId="3" xfId="0" applyFont="1" applyBorder="1" applyAlignment="1">
      <alignment horizontal="left"/>
    </xf>
    <xf numFmtId="0" fontId="33" fillId="0" borderId="3" xfId="0" applyFont="1" applyBorder="1" applyAlignment="1">
      <alignment horizontal="left"/>
    </xf>
    <xf numFmtId="0" fontId="66" fillId="0" borderId="3" xfId="0" applyFont="1" applyBorder="1" applyAlignment="1">
      <alignment horizontal="left" vertical="top" wrapText="1"/>
    </xf>
    <xf numFmtId="0" fontId="36" fillId="0" borderId="3" xfId="112" applyFont="1" applyBorder="1" applyAlignment="1">
      <alignment horizontal="right" vertical="top"/>
    </xf>
    <xf numFmtId="0" fontId="0" fillId="0" borderId="0" xfId="0" applyFont="1" applyAlignment="1">
      <alignment horizontal="right"/>
    </xf>
    <xf numFmtId="0" fontId="0" fillId="21" borderId="32" xfId="0" applyFont="1" applyFill="1" applyBorder="1" applyAlignment="1">
      <alignment horizontal="center" vertical="top"/>
    </xf>
    <xf numFmtId="0" fontId="0" fillId="21" borderId="27" xfId="0" applyFont="1" applyFill="1" applyBorder="1" applyAlignment="1">
      <alignment horizontal="left" vertical="top"/>
    </xf>
    <xf numFmtId="0" fontId="66" fillId="32" borderId="3" xfId="0" applyFont="1" applyFill="1" applyBorder="1" applyAlignment="1">
      <alignment horizontal="left" vertical="top"/>
    </xf>
    <xf numFmtId="0" fontId="66" fillId="32" borderId="3" xfId="0" applyFont="1" applyFill="1" applyBorder="1" applyAlignment="1">
      <alignment horizontal="left"/>
    </xf>
    <xf numFmtId="0" fontId="66" fillId="33" borderId="3" xfId="0" applyFont="1" applyFill="1" applyBorder="1" applyAlignment="1">
      <alignment horizontal="left" vertical="top"/>
    </xf>
    <xf numFmtId="0" fontId="66" fillId="30" borderId="3" xfId="0" applyFont="1" applyFill="1" applyBorder="1" applyAlignment="1">
      <alignment horizontal="left" vertical="top"/>
    </xf>
    <xf numFmtId="0" fontId="0" fillId="21" borderId="35" xfId="0" applyFont="1" applyFill="1" applyBorder="1" applyAlignment="1">
      <alignment horizontal="center" vertical="top" wrapText="1"/>
    </xf>
    <xf numFmtId="0" fontId="0" fillId="0" borderId="36" xfId="0" applyBorder="1"/>
    <xf numFmtId="0" fontId="0" fillId="0" borderId="36" xfId="0" applyBorder="1" applyAlignment="1">
      <alignment horizontal="center"/>
    </xf>
    <xf numFmtId="0" fontId="0" fillId="21" borderId="37" xfId="0" applyFont="1" applyFill="1" applyBorder="1" applyAlignment="1">
      <alignment horizontal="center" vertical="top" wrapText="1"/>
    </xf>
    <xf numFmtId="0" fontId="0" fillId="0" borderId="38" xfId="0" applyBorder="1" applyAlignment="1">
      <alignment horizontal="center"/>
    </xf>
    <xf numFmtId="0" fontId="0" fillId="0" borderId="37" xfId="0" applyBorder="1"/>
    <xf numFmtId="0" fontId="64" fillId="0" borderId="38" xfId="0" applyFont="1" applyBorder="1" applyAlignment="1">
      <alignment horizontal="center"/>
    </xf>
    <xf numFmtId="0" fontId="30" fillId="0" borderId="37" xfId="0" applyFont="1" applyFill="1" applyBorder="1" applyAlignment="1">
      <alignment horizontal="left"/>
    </xf>
    <xf numFmtId="0" fontId="26" fillId="0" borderId="39" xfId="0" applyFont="1" applyBorder="1" applyAlignment="1">
      <alignment horizontal="center" vertical="justify" textRotation="90"/>
    </xf>
    <xf numFmtId="0" fontId="12" fillId="30" borderId="5" xfId="112" applyFont="1" applyFill="1" applyBorder="1" applyAlignment="1">
      <alignment horizontal="center" vertical="top"/>
    </xf>
    <xf numFmtId="0" fontId="12" fillId="30" borderId="41" xfId="112" applyFont="1" applyFill="1" applyBorder="1" applyAlignment="1">
      <alignment horizontal="center" vertical="top"/>
    </xf>
    <xf numFmtId="0" fontId="25" fillId="28" borderId="40" xfId="0" applyNumberFormat="1" applyFont="1" applyFill="1" applyBorder="1" applyAlignment="1">
      <alignment horizontal="center" vertical="top"/>
    </xf>
    <xf numFmtId="0" fontId="57" fillId="28" borderId="40" xfId="0" applyNumberFormat="1" applyFont="1" applyFill="1" applyBorder="1" applyAlignment="1">
      <alignment horizontal="center" vertical="top"/>
    </xf>
    <xf numFmtId="0" fontId="36" fillId="0" borderId="5" xfId="112" applyFont="1" applyBorder="1" applyAlignment="1">
      <alignment horizontal="right" vertical="top"/>
    </xf>
    <xf numFmtId="0" fontId="71" fillId="0" borderId="0" xfId="0" applyFont="1" applyBorder="1" applyAlignment="1">
      <alignment horizontal="left" vertical="top"/>
    </xf>
    <xf numFmtId="0" fontId="71" fillId="0" borderId="5" xfId="0" applyFont="1" applyBorder="1" applyAlignment="1">
      <alignment horizontal="left" vertical="top"/>
    </xf>
    <xf numFmtId="0" fontId="71" fillId="0" borderId="3" xfId="0" applyFont="1" applyBorder="1" applyAlignment="1">
      <alignment horizontal="left" vertical="top"/>
    </xf>
    <xf numFmtId="0" fontId="29" fillId="0" borderId="0" xfId="0" applyFont="1" applyFill="1" applyAlignment="1">
      <alignment horizontal="left" vertical="top"/>
    </xf>
    <xf numFmtId="0" fontId="71" fillId="0" borderId="3" xfId="0" applyFont="1" applyFill="1" applyBorder="1" applyAlignment="1">
      <alignment horizontal="left" vertical="top"/>
    </xf>
    <xf numFmtId="0" fontId="29" fillId="0" borderId="34" xfId="0" applyFont="1" applyBorder="1" applyAlignment="1">
      <alignment horizontal="left" vertical="top"/>
    </xf>
    <xf numFmtId="0" fontId="73" fillId="0" borderId="3" xfId="0" applyFont="1" applyBorder="1" applyAlignment="1">
      <alignment horizontal="left" vertical="top"/>
    </xf>
    <xf numFmtId="0" fontId="29" fillId="0" borderId="4" xfId="0" applyFont="1" applyBorder="1" applyAlignment="1">
      <alignment horizontal="left" vertical="top"/>
    </xf>
    <xf numFmtId="0" fontId="71" fillId="0" borderId="0" xfId="0" applyFont="1" applyAlignment="1">
      <alignment horizontal="left" vertical="top"/>
    </xf>
    <xf numFmtId="0" fontId="29" fillId="0" borderId="17" xfId="0" applyFont="1" applyFill="1" applyBorder="1" applyAlignment="1">
      <alignment horizontal="left" vertical="top"/>
    </xf>
    <xf numFmtId="0" fontId="29" fillId="0" borderId="17" xfId="0" applyFont="1" applyBorder="1" applyAlignment="1">
      <alignment horizontal="left" vertical="top"/>
    </xf>
    <xf numFmtId="0" fontId="29" fillId="0" borderId="5" xfId="0" applyFont="1" applyBorder="1" applyAlignment="1">
      <alignment horizontal="left" vertical="top"/>
    </xf>
    <xf numFmtId="0" fontId="72" fillId="0" borderId="0" xfId="0" applyFont="1" applyFill="1" applyAlignment="1">
      <alignment horizontal="left" vertical="top"/>
    </xf>
    <xf numFmtId="0" fontId="74" fillId="0" borderId="3" xfId="0" applyFont="1" applyBorder="1" applyAlignment="1">
      <alignment horizontal="left" vertical="top"/>
    </xf>
    <xf numFmtId="0" fontId="59" fillId="0" borderId="0" xfId="0" applyFont="1" applyAlignment="1">
      <alignment horizontal="left" vertical="top"/>
    </xf>
    <xf numFmtId="0" fontId="74" fillId="0" borderId="3" xfId="0" applyFont="1" applyFill="1" applyBorder="1" applyAlignment="1">
      <alignment horizontal="left" vertical="top"/>
    </xf>
    <xf numFmtId="0" fontId="59" fillId="0" borderId="0" xfId="0" applyFont="1" applyFill="1" applyAlignment="1">
      <alignment horizontal="left" vertical="top"/>
    </xf>
    <xf numFmtId="0" fontId="33" fillId="0" borderId="33" xfId="0" applyFont="1" applyFill="1" applyBorder="1" applyAlignment="1">
      <alignment horizontal="left" vertical="top"/>
    </xf>
    <xf numFmtId="0" fontId="33" fillId="0" borderId="0" xfId="0" applyFont="1" applyFill="1"/>
    <xf numFmtId="0" fontId="59" fillId="0" borderId="0" xfId="0" quotePrefix="1" applyFont="1" applyFill="1" applyAlignment="1">
      <alignment horizontal="left" vertical="top" wrapText="1"/>
    </xf>
    <xf numFmtId="0" fontId="59" fillId="0" borderId="0" xfId="0" applyFont="1" applyAlignment="1">
      <alignment horizontal="left" vertical="top" wrapText="1"/>
    </xf>
    <xf numFmtId="0" fontId="75" fillId="0" borderId="0" xfId="0" applyFont="1" applyFill="1" applyBorder="1" applyAlignment="1">
      <alignment horizontal="left" vertical="top"/>
    </xf>
    <xf numFmtId="0" fontId="59" fillId="0" borderId="0" xfId="0" applyFont="1" applyFill="1" applyAlignment="1">
      <alignment horizontal="left" vertical="top" wrapText="1"/>
    </xf>
  </cellXfs>
  <cellStyles count="136">
    <cellStyle name="20% - Accent1 2" xfId="17" xr:uid="{00000000-0005-0000-0000-000000000000}"/>
    <cellStyle name="20% - Accent2 2" xfId="18" xr:uid="{00000000-0005-0000-0000-000001000000}"/>
    <cellStyle name="20% - Accent3 2" xfId="19" xr:uid="{00000000-0005-0000-0000-000002000000}"/>
    <cellStyle name="20% - Accent4 2" xfId="20" xr:uid="{00000000-0005-0000-0000-000003000000}"/>
    <cellStyle name="20% - Accent5 2" xfId="21" xr:uid="{00000000-0005-0000-0000-000004000000}"/>
    <cellStyle name="20% - Accent6 2" xfId="22" xr:uid="{00000000-0005-0000-0000-000005000000}"/>
    <cellStyle name="40% - Accent1 2" xfId="23" xr:uid="{00000000-0005-0000-0000-000006000000}"/>
    <cellStyle name="40% - Accent2 2" xfId="24" xr:uid="{00000000-0005-0000-0000-000007000000}"/>
    <cellStyle name="40% - Accent3 2" xfId="25" xr:uid="{00000000-0005-0000-0000-000008000000}"/>
    <cellStyle name="40% - Accent4 2" xfId="26" xr:uid="{00000000-0005-0000-0000-000009000000}"/>
    <cellStyle name="40% - Accent5 2" xfId="27" xr:uid="{00000000-0005-0000-0000-00000A000000}"/>
    <cellStyle name="40% - Accent6 2" xfId="28" xr:uid="{00000000-0005-0000-0000-00000B000000}"/>
    <cellStyle name="60% - Accent1 2" xfId="29" xr:uid="{00000000-0005-0000-0000-00000C000000}"/>
    <cellStyle name="60% - Accent2 2" xfId="30" xr:uid="{00000000-0005-0000-0000-00000D000000}"/>
    <cellStyle name="60% - Accent3 2" xfId="31" xr:uid="{00000000-0005-0000-0000-00000E000000}"/>
    <cellStyle name="60% - Accent4 2" xfId="32" xr:uid="{00000000-0005-0000-0000-00000F000000}"/>
    <cellStyle name="60% - Accent5 2" xfId="33" xr:uid="{00000000-0005-0000-0000-000010000000}"/>
    <cellStyle name="60% - Accent6 2" xfId="34" xr:uid="{00000000-0005-0000-0000-000011000000}"/>
    <cellStyle name="Accent1 2" xfId="35" xr:uid="{00000000-0005-0000-0000-000012000000}"/>
    <cellStyle name="Accent2 2" xfId="36" xr:uid="{00000000-0005-0000-0000-000013000000}"/>
    <cellStyle name="Accent3 2" xfId="37" xr:uid="{00000000-0005-0000-0000-000014000000}"/>
    <cellStyle name="Accent4 2" xfId="38" xr:uid="{00000000-0005-0000-0000-000015000000}"/>
    <cellStyle name="Accent5 2" xfId="39" xr:uid="{00000000-0005-0000-0000-000016000000}"/>
    <cellStyle name="Accent6 2" xfId="40" xr:uid="{00000000-0005-0000-0000-000017000000}"/>
    <cellStyle name="Afd. Engineering" xfId="56" xr:uid="{00000000-0005-0000-0000-000018000000}"/>
    <cellStyle name="Bad 2" xfId="43" xr:uid="{00000000-0005-0000-0000-000019000000}"/>
    <cellStyle name="Good 2" xfId="41" xr:uid="{00000000-0005-0000-0000-00001A000000}"/>
    <cellStyle name="Hyperlink 2" xfId="57" xr:uid="{00000000-0005-0000-0000-00001B000000}"/>
    <cellStyle name="Komma 2" xfId="58" xr:uid="{00000000-0005-0000-0000-00001C000000}"/>
    <cellStyle name="Komma 2 2" xfId="119" xr:uid="{00000000-0005-0000-0000-00001D000000}"/>
    <cellStyle name="Komma 3" xfId="59" xr:uid="{00000000-0005-0000-0000-00001E000000}"/>
    <cellStyle name="Komma 3 2" xfId="60" xr:uid="{00000000-0005-0000-0000-00001F000000}"/>
    <cellStyle name="Komma 4" xfId="113" xr:uid="{00000000-0005-0000-0000-000020000000}"/>
    <cellStyle name="Neutral 2" xfId="42" xr:uid="{00000000-0005-0000-0000-000021000000}"/>
    <cellStyle name="Nog te bepalen" xfId="61" xr:uid="{00000000-0005-0000-0000-000022000000}"/>
    <cellStyle name="Nor_x0004_al" xfId="7" xr:uid="{00000000-0005-0000-0000-000023000000}"/>
    <cellStyle name="Normal 2" xfId="2" xr:uid="{00000000-0005-0000-0000-000024000000}"/>
    <cellStyle name="Normal 2 2" xfId="3" xr:uid="{00000000-0005-0000-0000-000025000000}"/>
    <cellStyle name="Normal 2 2 2" xfId="5" xr:uid="{00000000-0005-0000-0000-000026000000}"/>
    <cellStyle name="Normal 2 2 3" xfId="13" xr:uid="{00000000-0005-0000-0000-000027000000}"/>
    <cellStyle name="Normal 2 2 4" xfId="14" xr:uid="{00000000-0005-0000-0000-000028000000}"/>
    <cellStyle name="Normal 2 3" xfId="4" xr:uid="{00000000-0005-0000-0000-000029000000}"/>
    <cellStyle name="Normal 2 3 2" xfId="6" xr:uid="{00000000-0005-0000-0000-00002A000000}"/>
    <cellStyle name="Normal 2 3 3" xfId="12" xr:uid="{00000000-0005-0000-0000-00002B000000}"/>
    <cellStyle name="Normal 2 3 4" xfId="15" xr:uid="{00000000-0005-0000-0000-00002C000000}"/>
    <cellStyle name="Normal 2 4" xfId="45" xr:uid="{00000000-0005-0000-0000-00002D000000}"/>
    <cellStyle name="Normal 2 4 2" xfId="48" xr:uid="{00000000-0005-0000-0000-00002E000000}"/>
    <cellStyle name="Normal 2 4 3" xfId="53" xr:uid="{00000000-0005-0000-0000-00002F000000}"/>
    <cellStyle name="Normal 3" xfId="16" xr:uid="{00000000-0005-0000-0000-000030000000}"/>
    <cellStyle name="Normal 3 2" xfId="46" xr:uid="{00000000-0005-0000-0000-000031000000}"/>
    <cellStyle name="Normal 3 3" xfId="49" xr:uid="{00000000-0005-0000-0000-000032000000}"/>
    <cellStyle name="Normal 3 3 2" xfId="52" xr:uid="{00000000-0005-0000-0000-000033000000}"/>
    <cellStyle name="Normal 3 4" xfId="50" xr:uid="{00000000-0005-0000-0000-000034000000}"/>
    <cellStyle name="Normal 3 5" xfId="54" xr:uid="{00000000-0005-0000-0000-000035000000}"/>
    <cellStyle name="Normal 3 5 2" xfId="114" xr:uid="{00000000-0005-0000-0000-000036000000}"/>
    <cellStyle name="Normal 4" xfId="44" xr:uid="{00000000-0005-0000-0000-000037000000}"/>
    <cellStyle name="Normal 4 2" xfId="47" xr:uid="{00000000-0005-0000-0000-000038000000}"/>
    <cellStyle name="Normal 4 2 2" xfId="116" xr:uid="{00000000-0005-0000-0000-000039000000}"/>
    <cellStyle name="Normal 4 2 3" xfId="115" xr:uid="{00000000-0005-0000-0000-00003A000000}"/>
    <cellStyle name="Normal 4 3" xfId="51" xr:uid="{00000000-0005-0000-0000-00003B000000}"/>
    <cellStyle name="Normal_1452 AP Hautapu Equipment List" xfId="62" xr:uid="{00000000-0005-0000-0000-00003C000000}"/>
    <cellStyle name="Normal_Sheet1" xfId="1" xr:uid="{00000000-0005-0000-0000-00003D000000}"/>
    <cellStyle name="Ongeldig 2" xfId="117" xr:uid="{00000000-0005-0000-0000-00003E000000}"/>
    <cellStyle name="Ongeldig 3" xfId="118" xr:uid="{00000000-0005-0000-0000-00003F000000}"/>
    <cellStyle name="Standaard" xfId="0" builtinId="0"/>
    <cellStyle name="Standaard 10" xfId="120" xr:uid="{00000000-0005-0000-0000-000041000000}"/>
    <cellStyle name="Standaard 10 2" xfId="124" xr:uid="{00000000-0005-0000-0000-000042000000}"/>
    <cellStyle name="Standaard 10 2 2" xfId="128" xr:uid="{00000000-0005-0000-0000-000043000000}"/>
    <cellStyle name="Standaard 10 2 3" xfId="132" xr:uid="{00000000-0005-0000-0000-000044000000}"/>
    <cellStyle name="Standaard 10 2 4" xfId="135" xr:uid="{00000000-0005-0000-0000-000045000000}"/>
    <cellStyle name="Standaard 10 3" xfId="126" xr:uid="{00000000-0005-0000-0000-000046000000}"/>
    <cellStyle name="Standaard 10 4" xfId="130" xr:uid="{00000000-0005-0000-0000-000047000000}"/>
    <cellStyle name="Standaard 10 5" xfId="133" xr:uid="{00000000-0005-0000-0000-000048000000}"/>
    <cellStyle name="Standaard 11" xfId="123" xr:uid="{00000000-0005-0000-0000-000049000000}"/>
    <cellStyle name="Standaard 12" xfId="125" xr:uid="{00000000-0005-0000-0000-00004A000000}"/>
    <cellStyle name="Standaard 12 2" xfId="129" xr:uid="{00000000-0005-0000-0000-00004B000000}"/>
    <cellStyle name="Standaard 13" xfId="63" xr:uid="{00000000-0005-0000-0000-00004C000000}"/>
    <cellStyle name="Standaard 14" xfId="64" xr:uid="{00000000-0005-0000-0000-00004D000000}"/>
    <cellStyle name="Standaard 15" xfId="122" xr:uid="{00000000-0005-0000-0000-00004E000000}"/>
    <cellStyle name="Standaard 15 2" xfId="127" xr:uid="{00000000-0005-0000-0000-00004F000000}"/>
    <cellStyle name="Standaard 15 3" xfId="131" xr:uid="{00000000-0005-0000-0000-000050000000}"/>
    <cellStyle name="Standaard 15 4" xfId="134" xr:uid="{00000000-0005-0000-0000-000051000000}"/>
    <cellStyle name="Standaard 2" xfId="8" xr:uid="{00000000-0005-0000-0000-000052000000}"/>
    <cellStyle name="Standaard 2 2" xfId="66" xr:uid="{00000000-0005-0000-0000-000053000000}"/>
    <cellStyle name="Standaard 2 3" xfId="67" xr:uid="{00000000-0005-0000-0000-000054000000}"/>
    <cellStyle name="Standaard 2 4" xfId="65" xr:uid="{00000000-0005-0000-0000-000055000000}"/>
    <cellStyle name="Standaard 20" xfId="9" xr:uid="{00000000-0005-0000-0000-000056000000}"/>
    <cellStyle name="Standaard 21" xfId="10" xr:uid="{00000000-0005-0000-0000-000057000000}"/>
    <cellStyle name="Standaard 22" xfId="11" xr:uid="{00000000-0005-0000-0000-000058000000}"/>
    <cellStyle name="Standaard 3" xfId="68" xr:uid="{00000000-0005-0000-0000-000059000000}"/>
    <cellStyle name="Standaard 3 2" xfId="69" xr:uid="{00000000-0005-0000-0000-00005A000000}"/>
    <cellStyle name="Standaard 3 3" xfId="70" xr:uid="{00000000-0005-0000-0000-00005B000000}"/>
    <cellStyle name="Standaard 4" xfId="71" xr:uid="{00000000-0005-0000-0000-00005C000000}"/>
    <cellStyle name="Standaard 4 2" xfId="72" xr:uid="{00000000-0005-0000-0000-00005D000000}"/>
    <cellStyle name="Standaard 4 2 2" xfId="73" xr:uid="{00000000-0005-0000-0000-00005E000000}"/>
    <cellStyle name="Standaard 4 2 2 2" xfId="74" xr:uid="{00000000-0005-0000-0000-00005F000000}"/>
    <cellStyle name="Standaard 4 2 2 2 2" xfId="75" xr:uid="{00000000-0005-0000-0000-000060000000}"/>
    <cellStyle name="Standaard 4 2 2 3" xfId="76" xr:uid="{00000000-0005-0000-0000-000061000000}"/>
    <cellStyle name="Standaard 4 2 3" xfId="77" xr:uid="{00000000-0005-0000-0000-000062000000}"/>
    <cellStyle name="Standaard 4 2 3 2" xfId="78" xr:uid="{00000000-0005-0000-0000-000063000000}"/>
    <cellStyle name="Standaard 4 2 4" xfId="79" xr:uid="{00000000-0005-0000-0000-000064000000}"/>
    <cellStyle name="Standaard 4 2 4 2" xfId="80" xr:uid="{00000000-0005-0000-0000-000065000000}"/>
    <cellStyle name="Standaard 4 2 5" xfId="81" xr:uid="{00000000-0005-0000-0000-000066000000}"/>
    <cellStyle name="Standaard 4 3" xfId="82" xr:uid="{00000000-0005-0000-0000-000067000000}"/>
    <cellStyle name="Standaard 4 3 2" xfId="83" xr:uid="{00000000-0005-0000-0000-000068000000}"/>
    <cellStyle name="Standaard 4 3 2 2" xfId="84" xr:uid="{00000000-0005-0000-0000-000069000000}"/>
    <cellStyle name="Standaard 4 3 2 2 2" xfId="85" xr:uid="{00000000-0005-0000-0000-00006A000000}"/>
    <cellStyle name="Standaard 4 3 2 3" xfId="86" xr:uid="{00000000-0005-0000-0000-00006B000000}"/>
    <cellStyle name="Standaard 4 3 3" xfId="87" xr:uid="{00000000-0005-0000-0000-00006C000000}"/>
    <cellStyle name="Standaard 4 3 3 2" xfId="88" xr:uid="{00000000-0005-0000-0000-00006D000000}"/>
    <cellStyle name="Standaard 4 3 4" xfId="89" xr:uid="{00000000-0005-0000-0000-00006E000000}"/>
    <cellStyle name="Standaard 4 3 4 2" xfId="90" xr:uid="{00000000-0005-0000-0000-00006F000000}"/>
    <cellStyle name="Standaard 4 3 5" xfId="91" xr:uid="{00000000-0005-0000-0000-000070000000}"/>
    <cellStyle name="Standaard 4 4" xfId="92" xr:uid="{00000000-0005-0000-0000-000071000000}"/>
    <cellStyle name="Standaard 4 4 2" xfId="93" xr:uid="{00000000-0005-0000-0000-000072000000}"/>
    <cellStyle name="Standaard 4 4 2 2" xfId="94" xr:uid="{00000000-0005-0000-0000-000073000000}"/>
    <cellStyle name="Standaard 4 4 3" xfId="95" xr:uid="{00000000-0005-0000-0000-000074000000}"/>
    <cellStyle name="Standaard 4 5" xfId="96" xr:uid="{00000000-0005-0000-0000-000075000000}"/>
    <cellStyle name="Standaard 4 5 2" xfId="97" xr:uid="{00000000-0005-0000-0000-000076000000}"/>
    <cellStyle name="Standaard 4 5 2 2" xfId="98" xr:uid="{00000000-0005-0000-0000-000077000000}"/>
    <cellStyle name="Standaard 4 5 3" xfId="99" xr:uid="{00000000-0005-0000-0000-000078000000}"/>
    <cellStyle name="Standaard 4 6" xfId="100" xr:uid="{00000000-0005-0000-0000-000079000000}"/>
    <cellStyle name="Standaard 4 6 2" xfId="101" xr:uid="{00000000-0005-0000-0000-00007A000000}"/>
    <cellStyle name="Standaard 4 7" xfId="102" xr:uid="{00000000-0005-0000-0000-00007B000000}"/>
    <cellStyle name="Standaard 4 7 2" xfId="103" xr:uid="{00000000-0005-0000-0000-00007C000000}"/>
    <cellStyle name="Standaard 4 8" xfId="104" xr:uid="{00000000-0005-0000-0000-00007D000000}"/>
    <cellStyle name="Standaard 5" xfId="105" xr:uid="{00000000-0005-0000-0000-00007E000000}"/>
    <cellStyle name="Standaard 6" xfId="106" xr:uid="{00000000-0005-0000-0000-00007F000000}"/>
    <cellStyle name="Standaard 7" xfId="107" xr:uid="{00000000-0005-0000-0000-000080000000}"/>
    <cellStyle name="Standaard 8" xfId="55" xr:uid="{00000000-0005-0000-0000-000081000000}"/>
    <cellStyle name="Standaard 9" xfId="121" xr:uid="{00000000-0005-0000-0000-000082000000}"/>
    <cellStyle name="Standaard_Blad1" xfId="112" xr:uid="{00000000-0005-0000-0000-000083000000}"/>
    <cellStyle name="Valuta 2" xfId="108" xr:uid="{00000000-0005-0000-0000-000084000000}"/>
    <cellStyle name="Valuta 3" xfId="109" xr:uid="{00000000-0005-0000-0000-000085000000}"/>
    <cellStyle name="Valuta 4" xfId="110" xr:uid="{00000000-0005-0000-0000-000086000000}"/>
    <cellStyle name="Valuta 5" xfId="111" xr:uid="{00000000-0005-0000-0000-000087000000}"/>
  </cellStyles>
  <dxfs count="3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0000FF"/>
      <color rgb="FFCCECFF"/>
      <color rgb="FF159BFF"/>
      <color rgb="FFCC00FF"/>
      <color rgb="FFFFFF66"/>
      <color rgb="FF99FF66"/>
      <color rgb="FFFF66FF"/>
      <color rgb="FF1818A8"/>
      <color rgb="FFCC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32</xdr:col>
      <xdr:colOff>66676</xdr:colOff>
      <xdr:row>1</xdr:row>
      <xdr:rowOff>152400</xdr:rowOff>
    </xdr:from>
    <xdr:ext cx="2893162" cy="1693068"/>
    <xdr:pic>
      <xdr:nvPicPr>
        <xdr:cNvPr id="2" name="Afbeelding 1">
          <a:extLst>
            <a:ext uri="{FF2B5EF4-FFF2-40B4-BE49-F238E27FC236}">
              <a16:creationId xmlns:a16="http://schemas.microsoft.com/office/drawing/2014/main" id="{9C5F5319-E1D2-4EC0-B902-2318223C5C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36326" y="571500"/>
          <a:ext cx="2893162" cy="16930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17</xdr:col>
      <xdr:colOff>455521</xdr:colOff>
      <xdr:row>40</xdr:row>
      <xdr:rowOff>66214</xdr:rowOff>
    </xdr:to>
    <xdr:pic>
      <xdr:nvPicPr>
        <xdr:cNvPr id="2" name="Afbeelding 1">
          <a:extLst>
            <a:ext uri="{FF2B5EF4-FFF2-40B4-BE49-F238E27FC236}">
              <a16:creationId xmlns:a16="http://schemas.microsoft.com/office/drawing/2014/main" id="{A26F6F2B-7187-49C3-BEA7-80AC2B031454}"/>
            </a:ext>
          </a:extLst>
        </xdr:cNvPr>
        <xdr:cNvPicPr>
          <a:picLocks noChangeAspect="1"/>
        </xdr:cNvPicPr>
      </xdr:nvPicPr>
      <xdr:blipFill>
        <a:blip xmlns:r="http://schemas.openxmlformats.org/officeDocument/2006/relationships" r:embed="rId1"/>
        <a:stretch>
          <a:fillRect/>
        </a:stretch>
      </xdr:blipFill>
      <xdr:spPr>
        <a:xfrm>
          <a:off x="685800" y="3524250"/>
          <a:ext cx="13428571" cy="36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ennisvelden/003%20Kennisveld%20per%20discipline/Elektrotechniek/EPLAN%20uitrol/EPLAN%20concept%20typicals/Water%20Systemen/EPLAN%20PG%20E-typicals%20conceptversie%202022-02-09/Retour%20Daan%20-%20Standaard%20IO%20Watersystemen%20lijst%20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zet 2022"/>
      <sheetName val="Slotindeling"/>
      <sheetName val="Pereferie keuze"/>
    </sheetNames>
    <sheetDataSet>
      <sheetData sheetId="0"/>
      <sheetData sheetId="1"/>
      <sheetData sheetId="2">
        <row r="2">
          <cell r="B2" t="str">
            <v>Analoge uitgangskaart (AO)</v>
          </cell>
        </row>
        <row r="3">
          <cell r="B3" t="str">
            <v>Analoge ingangskaart (AI)</v>
          </cell>
        </row>
        <row r="4">
          <cell r="B4" t="str">
            <v>Digitale uitgangskaart (DO)</v>
          </cell>
        </row>
        <row r="5">
          <cell r="B5" t="str">
            <v>Digitale ingangskaart (DI)</v>
          </cell>
        </row>
      </sheetData>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53B9F-7F86-4FFD-B4EF-5A939599CA3E}">
  <dimension ref="A1:AT617"/>
  <sheetViews>
    <sheetView tabSelected="1" zoomScaleNormal="100" workbookViewId="0">
      <pane xSplit="12" ySplit="4" topLeftCell="M5" activePane="bottomRight" state="frozen"/>
      <selection pane="topRight" activeCell="M1" sqref="M1"/>
      <selection pane="bottomLeft" activeCell="A5" sqref="A5"/>
      <selection pane="bottomRight" activeCell="J6" sqref="J6"/>
    </sheetView>
  </sheetViews>
  <sheetFormatPr defaultRowHeight="15" x14ac:dyDescent="0.25"/>
  <cols>
    <col min="1" max="1" width="4.42578125" style="45" customWidth="1"/>
    <col min="2" max="2" width="5.140625" style="31" customWidth="1"/>
    <col min="3" max="3" width="2.140625" style="45" customWidth="1"/>
    <col min="4" max="4" width="17.7109375" style="45" customWidth="1"/>
    <col min="5" max="5" width="8.28515625" style="45" customWidth="1"/>
    <col min="6" max="6" width="7" style="45" customWidth="1"/>
    <col min="7" max="7" width="12.85546875" style="45" customWidth="1"/>
    <col min="8" max="8" width="10.5703125" style="45" customWidth="1"/>
    <col min="9" max="9" width="5.28515625" style="45" customWidth="1"/>
    <col min="10" max="10" width="20.85546875" style="45" customWidth="1"/>
    <col min="11" max="11" width="10.28515625" style="45" customWidth="1"/>
    <col min="12" max="12" width="74.42578125" style="45" customWidth="1"/>
    <col min="13" max="13" width="10.140625" style="173" customWidth="1"/>
    <col min="14" max="14" width="9.28515625" style="45" customWidth="1"/>
    <col min="15" max="15" width="9" style="45" customWidth="1"/>
    <col min="16" max="16" width="12.140625" style="45" customWidth="1"/>
    <col min="17" max="17" width="9" style="45" customWidth="1"/>
    <col min="18" max="18" width="10.140625" style="112" customWidth="1"/>
    <col min="19" max="21" width="6.28515625" style="45" customWidth="1"/>
    <col min="22" max="22" width="8.140625" style="45" customWidth="1"/>
    <col min="23" max="23" width="18.28515625" style="45" customWidth="1"/>
    <col min="24" max="25" width="7.5703125" style="45" customWidth="1"/>
    <col min="26" max="26" width="7.5703125" style="32" customWidth="1"/>
    <col min="27" max="27" width="10.5703125" style="45" customWidth="1"/>
    <col min="28" max="28" width="17.85546875" style="45" customWidth="1"/>
    <col min="29" max="29" width="10.28515625" style="45" customWidth="1"/>
    <col min="30" max="30" width="9.140625" style="45"/>
    <col min="31" max="31" width="10.28515625" style="45" customWidth="1"/>
    <col min="32" max="32" width="10.7109375" style="45" customWidth="1"/>
    <col min="33" max="33" width="45" style="45" customWidth="1"/>
    <col min="34" max="34" width="3.42578125" style="45" customWidth="1"/>
    <col min="35" max="35" width="4.42578125" style="45" customWidth="1"/>
    <col min="36" max="36" width="5.140625" style="31" customWidth="1"/>
    <col min="37" max="37" width="12.140625" style="45" customWidth="1"/>
    <col min="38" max="38" width="2.140625" style="45" customWidth="1"/>
    <col min="39" max="39" width="49.28515625" style="45" customWidth="1"/>
    <col min="40" max="40" width="63.85546875" style="45" customWidth="1"/>
    <col min="41" max="43" width="2.7109375" style="45" customWidth="1"/>
    <col min="44" max="44" width="26" style="45" customWidth="1"/>
    <col min="45" max="45" width="10.5703125" style="45" bestFit="1" customWidth="1"/>
    <col min="46" max="16384" width="9.140625" style="45"/>
  </cols>
  <sheetData>
    <row r="1" spans="1:46" ht="33" customHeight="1" thickBot="1" x14ac:dyDescent="0.35">
      <c r="A1" s="113" t="s">
        <v>56</v>
      </c>
      <c r="B1" s="114" t="s">
        <v>1</v>
      </c>
      <c r="C1" s="113"/>
      <c r="D1" s="115" t="s">
        <v>5</v>
      </c>
      <c r="E1" s="115" t="s">
        <v>6</v>
      </c>
      <c r="F1" s="113" t="s">
        <v>2</v>
      </c>
      <c r="G1" s="115" t="s">
        <v>955</v>
      </c>
      <c r="H1" s="116" t="s">
        <v>7</v>
      </c>
      <c r="I1" s="113" t="s">
        <v>10</v>
      </c>
      <c r="J1" s="113" t="s">
        <v>11</v>
      </c>
      <c r="K1" s="117" t="s">
        <v>1493</v>
      </c>
      <c r="L1" s="118" t="s">
        <v>3</v>
      </c>
      <c r="M1" s="116" t="s">
        <v>1473</v>
      </c>
      <c r="N1" s="118"/>
      <c r="O1" s="116" t="s">
        <v>956</v>
      </c>
      <c r="P1" s="116" t="s">
        <v>957</v>
      </c>
      <c r="Q1" s="116" t="s">
        <v>958</v>
      </c>
      <c r="R1" s="116" t="s">
        <v>954</v>
      </c>
      <c r="S1" s="115" t="s">
        <v>981</v>
      </c>
      <c r="T1" s="115" t="s">
        <v>8</v>
      </c>
      <c r="U1" s="115" t="s">
        <v>9</v>
      </c>
      <c r="V1" s="113" t="s">
        <v>4</v>
      </c>
      <c r="W1" s="119" t="s">
        <v>0</v>
      </c>
      <c r="X1" s="119" t="s">
        <v>13</v>
      </c>
      <c r="Y1" s="16" t="s">
        <v>595</v>
      </c>
      <c r="Z1" s="33" t="s">
        <v>596</v>
      </c>
      <c r="AA1" s="6" t="s">
        <v>597</v>
      </c>
      <c r="AB1" s="6" t="s">
        <v>598</v>
      </c>
      <c r="AC1" s="6" t="s">
        <v>599</v>
      </c>
      <c r="AD1" s="16" t="s">
        <v>600</v>
      </c>
      <c r="AE1" s="16" t="s">
        <v>601</v>
      </c>
      <c r="AF1" s="16" t="s">
        <v>602</v>
      </c>
      <c r="AG1" s="120" t="s">
        <v>960</v>
      </c>
      <c r="AH1" s="31"/>
      <c r="AI1" s="36" t="s">
        <v>1001</v>
      </c>
      <c r="AR1" s="45" t="s">
        <v>1329</v>
      </c>
    </row>
    <row r="2" spans="1:46" ht="18.75" x14ac:dyDescent="0.25">
      <c r="A2" s="11"/>
      <c r="B2" s="27"/>
      <c r="C2" s="11"/>
      <c r="D2" s="11"/>
      <c r="E2" s="121"/>
      <c r="F2" s="121"/>
      <c r="G2" s="122" t="s">
        <v>1327</v>
      </c>
      <c r="H2" s="11"/>
      <c r="I2" s="11"/>
      <c r="J2" s="11"/>
      <c r="K2" s="11"/>
      <c r="L2" s="14"/>
      <c r="M2" s="256"/>
      <c r="N2" s="123"/>
      <c r="Y2" s="17" t="s">
        <v>603</v>
      </c>
      <c r="Z2" s="18" t="s">
        <v>604</v>
      </c>
      <c r="AA2" s="18" t="s">
        <v>604</v>
      </c>
      <c r="AB2" s="18" t="s">
        <v>608</v>
      </c>
      <c r="AC2" s="18" t="s">
        <v>965</v>
      </c>
      <c r="AD2" s="19" t="s">
        <v>967</v>
      </c>
      <c r="AE2" s="19" t="s">
        <v>607</v>
      </c>
      <c r="AF2" s="20" t="s">
        <v>959</v>
      </c>
      <c r="AI2" s="124" t="s">
        <v>56</v>
      </c>
      <c r="AJ2" s="125" t="s">
        <v>1</v>
      </c>
      <c r="AK2" s="126" t="s">
        <v>1000</v>
      </c>
      <c r="AL2" s="127"/>
      <c r="AM2" s="128" t="s">
        <v>3</v>
      </c>
      <c r="AN2" s="129"/>
      <c r="AO2" s="130"/>
    </row>
    <row r="3" spans="1:46" ht="19.5" thickBot="1" x14ac:dyDescent="0.3">
      <c r="A3" s="66"/>
      <c r="B3" s="28"/>
      <c r="C3" s="66"/>
      <c r="D3" s="66"/>
      <c r="E3" s="121"/>
      <c r="F3" s="121"/>
      <c r="G3" s="121" t="s">
        <v>1326</v>
      </c>
      <c r="H3" s="66"/>
      <c r="I3" s="66"/>
      <c r="J3" s="66"/>
      <c r="K3" s="66"/>
      <c r="L3" s="14"/>
      <c r="M3" s="257"/>
      <c r="N3" s="57"/>
      <c r="O3" s="66"/>
      <c r="P3" s="66"/>
      <c r="Y3" s="21" t="s">
        <v>608</v>
      </c>
      <c r="Z3" s="22" t="s">
        <v>609</v>
      </c>
      <c r="AA3" s="22" t="s">
        <v>610</v>
      </c>
      <c r="AB3" s="22" t="s">
        <v>964</v>
      </c>
      <c r="AC3" s="22" t="s">
        <v>966</v>
      </c>
      <c r="AD3" s="23" t="s">
        <v>606</v>
      </c>
      <c r="AE3" s="23" t="s">
        <v>606</v>
      </c>
      <c r="AF3" s="24" t="s">
        <v>611</v>
      </c>
      <c r="AI3" s="131"/>
      <c r="AJ3" s="131"/>
      <c r="AK3" s="131" t="s">
        <v>999</v>
      </c>
      <c r="AL3" s="132"/>
      <c r="AM3" s="133" t="s">
        <v>1002</v>
      </c>
      <c r="AN3" s="134" t="s">
        <v>1003</v>
      </c>
      <c r="AO3" s="135"/>
    </row>
    <row r="4" spans="1:46" ht="57.75" x14ac:dyDescent="0.3">
      <c r="A4" s="58"/>
      <c r="B4" s="28"/>
      <c r="C4" s="66"/>
      <c r="D4" s="66"/>
      <c r="E4" s="121"/>
      <c r="F4" s="121"/>
      <c r="G4" s="121" t="s">
        <v>971</v>
      </c>
      <c r="H4" s="66"/>
      <c r="I4" s="66"/>
      <c r="J4" s="66"/>
      <c r="K4" s="66"/>
      <c r="L4" s="56"/>
      <c r="M4" s="258"/>
      <c r="N4" s="56"/>
      <c r="O4" s="66"/>
      <c r="P4" s="66"/>
      <c r="Y4" s="69" t="s">
        <v>1195</v>
      </c>
      <c r="Z4" s="69" t="s">
        <v>972</v>
      </c>
      <c r="AC4" s="69" t="s">
        <v>1196</v>
      </c>
      <c r="AE4" s="69" t="s">
        <v>1195</v>
      </c>
      <c r="AF4" s="69" t="s">
        <v>1195</v>
      </c>
      <c r="AI4" s="40" t="s">
        <v>14</v>
      </c>
      <c r="AJ4" s="27"/>
      <c r="AK4" s="11"/>
      <c r="AL4" s="11"/>
      <c r="AM4" s="14"/>
      <c r="AN4" s="14"/>
      <c r="AO4" s="11"/>
    </row>
    <row r="5" spans="1:46" ht="18.75" x14ac:dyDescent="0.3">
      <c r="A5" s="58" t="s">
        <v>14</v>
      </c>
      <c r="B5" s="28"/>
      <c r="C5" s="66"/>
      <c r="D5" s="66"/>
      <c r="E5" s="121"/>
      <c r="F5" s="121"/>
      <c r="G5" s="121"/>
      <c r="H5" s="66"/>
      <c r="I5" s="66"/>
      <c r="J5" s="66"/>
      <c r="K5" s="66"/>
      <c r="L5" s="56"/>
      <c r="M5" s="258"/>
      <c r="N5" s="56"/>
      <c r="O5" s="66"/>
      <c r="P5" s="66"/>
      <c r="Y5" s="69"/>
      <c r="Z5" s="34"/>
      <c r="AC5" s="69"/>
      <c r="AF5" s="69"/>
      <c r="AI5" s="40"/>
      <c r="AJ5" s="27"/>
      <c r="AK5" s="11"/>
      <c r="AL5" s="11"/>
      <c r="AM5" s="14"/>
      <c r="AN5" s="14"/>
      <c r="AO5" s="11"/>
    </row>
    <row r="6" spans="1:46" ht="15.75" x14ac:dyDescent="0.25">
      <c r="A6" s="26" t="s">
        <v>56</v>
      </c>
      <c r="B6" s="29">
        <v>1</v>
      </c>
      <c r="C6" s="136"/>
      <c r="D6" s="136" t="s">
        <v>969</v>
      </c>
      <c r="E6" s="121"/>
      <c r="F6" s="121"/>
      <c r="G6" s="121"/>
      <c r="H6" s="121"/>
      <c r="I6" s="47"/>
      <c r="J6" s="121"/>
      <c r="K6" s="121"/>
      <c r="L6" s="47"/>
      <c r="M6" s="51"/>
      <c r="N6" s="47"/>
      <c r="O6" s="121"/>
      <c r="P6" s="121"/>
      <c r="AB6" s="45" t="str">
        <f>IF(D6 = '[1]Pereferie keuze'!$B$2,"PLC-aansluiting, AO",IF(D6 = '[1]Pereferie keuze'!$B$3,"PLC-aansluiting, AI",IF(D6 = '[1]Pereferie keuze'!$B$4,"PLC-aansluiting, DO",IF(D6 = '[1]Pereferie keuze'!$B$5,"PLC-aansluiting, DI","Kies perferiekaart"))))</f>
        <v>PLC-aansluiting, AI</v>
      </c>
      <c r="AD6" s="45" t="str">
        <f>CONCATENATE(A6," ",B6)</f>
        <v>Slot 1</v>
      </c>
      <c r="AI6" s="26" t="s">
        <v>56</v>
      </c>
      <c r="AJ6" s="137">
        <v>0</v>
      </c>
      <c r="AK6" s="136" t="s">
        <v>969</v>
      </c>
      <c r="AL6" s="136"/>
      <c r="AM6" s="47"/>
      <c r="AN6" s="47"/>
      <c r="AO6" s="136"/>
      <c r="AR6" s="45" t="str">
        <f>D6</f>
        <v>Analoge ingangskaart (AI)</v>
      </c>
      <c r="AS6" s="45" t="str">
        <f>IF(AR6= "Analoge uitgangskaart (AO)","AO-",IF(AR6= "Analoge ingangskaart (AI)","AI-",IF(AR6= "Digitale uitgangskaart (DO)","DO-",IF(AR6= "Digitale ingangskaart (DI)","DI-.","fout"))))</f>
        <v>AI-</v>
      </c>
      <c r="AT6" s="45" t="str">
        <f>IF(AR6= "Analoge uitgangskaart (AO)","/ OUT",IF(AR6= "Analoge ingangskaart (AI)","/ IN",IF(AR6= "Digitale uitgangskaart (DO)","/ OUT",IF(AR6= "Digitale ingangskaart (DI)","/ IN.","fout"))))</f>
        <v>/ IN</v>
      </c>
    </row>
    <row r="7" spans="1:46" x14ac:dyDescent="0.25">
      <c r="A7" s="138">
        <f>B$6</f>
        <v>1</v>
      </c>
      <c r="B7" s="139" t="s">
        <v>12</v>
      </c>
      <c r="C7" s="121"/>
      <c r="D7" s="46" t="s">
        <v>1333</v>
      </c>
      <c r="E7" s="54">
        <v>1</v>
      </c>
      <c r="F7" s="41">
        <f>16*(A7-1)+E7</f>
        <v>1</v>
      </c>
      <c r="G7" s="41" t="str">
        <f t="shared" ref="G7:G14" si="0">CONCATENATE(AS7,A7," ",AT7,E7)</f>
        <v>AI-1 / IN1</v>
      </c>
      <c r="H7" s="46" t="s">
        <v>953</v>
      </c>
      <c r="I7" s="60">
        <v>710</v>
      </c>
      <c r="J7" s="60" t="s">
        <v>551</v>
      </c>
      <c r="K7" s="47" t="s">
        <v>12</v>
      </c>
      <c r="L7" s="182" t="s">
        <v>1004</v>
      </c>
      <c r="M7" s="270" t="s">
        <v>1550</v>
      </c>
      <c r="N7" s="152">
        <v>22</v>
      </c>
      <c r="O7" s="47" t="s">
        <v>12</v>
      </c>
      <c r="P7" s="47" t="s">
        <v>12</v>
      </c>
      <c r="Q7" s="47" t="s">
        <v>12</v>
      </c>
      <c r="R7" s="174" t="s">
        <v>24</v>
      </c>
      <c r="S7" s="50"/>
      <c r="T7" s="50">
        <v>4</v>
      </c>
      <c r="U7" s="50">
        <v>20</v>
      </c>
      <c r="V7" s="50" t="s">
        <v>15</v>
      </c>
      <c r="W7" s="47" t="s">
        <v>16</v>
      </c>
      <c r="X7" s="142" t="s">
        <v>1328</v>
      </c>
      <c r="Y7" s="142"/>
      <c r="Z7" s="32">
        <f t="shared" ref="Z7:Z14" si="1">E7</f>
        <v>1</v>
      </c>
      <c r="AA7" s="45" t="str">
        <f t="shared" ref="AA7:AA14" si="2">G7</f>
        <v>AI-1 / IN1</v>
      </c>
      <c r="AB7" s="45" t="str">
        <f>AB6</f>
        <v>PLC-aansluiting, AI</v>
      </c>
      <c r="AD7" s="45" t="str">
        <f>AD6</f>
        <v>Slot 1</v>
      </c>
      <c r="AI7" s="143">
        <v>0</v>
      </c>
      <c r="AJ7" s="139" t="str">
        <f t="shared" ref="AJ7:AJ14" si="3">G7</f>
        <v>AI-1 / IN1</v>
      </c>
      <c r="AK7" s="121" t="s">
        <v>89</v>
      </c>
      <c r="AL7" s="121"/>
      <c r="AM7" s="142" t="s">
        <v>570</v>
      </c>
      <c r="AN7" s="142" t="s">
        <v>687</v>
      </c>
      <c r="AO7" s="121"/>
      <c r="AR7" s="45" t="str">
        <f>AR6</f>
        <v>Analoge ingangskaart (AI)</v>
      </c>
      <c r="AS7" s="45" t="str">
        <f t="shared" ref="AS7:AS14" si="4">IF(AR7= "Analoge uitgangskaart (AO)","AO-",IF(AR7= "Analoge ingangskaart (AI)","AI-",IF(AR7= "Digitale uitgangskaart (DO)","DO-",IF(AR7= "Digitale ingangskaart (DI)","DI-.","fout"))))</f>
        <v>AI-</v>
      </c>
      <c r="AT7" s="45" t="str">
        <f t="shared" ref="AT7:AT14" si="5">IF(AR7= "Analoge uitgangskaart (AO)","/ OUT",IF(AR7= "Analoge ingangskaart (AI)","/ IN",IF(AR7= "Digitale uitgangskaart (DO)","/ OUT",IF(AR7= "Digitale ingangskaart (DI)","/ IN.","fout"))))</f>
        <v>/ IN</v>
      </c>
    </row>
    <row r="8" spans="1:46" x14ac:dyDescent="0.25">
      <c r="A8" s="138">
        <f t="shared" ref="A8:A14" si="6">B$6</f>
        <v>1</v>
      </c>
      <c r="B8" s="139" t="s">
        <v>12</v>
      </c>
      <c r="C8" s="121"/>
      <c r="D8" s="46" t="s">
        <v>1333</v>
      </c>
      <c r="E8" s="41">
        <f>E7+1</f>
        <v>2</v>
      </c>
      <c r="F8" s="41">
        <f t="shared" ref="F8:F14" si="7">16*(A8-1)+E8</f>
        <v>2</v>
      </c>
      <c r="G8" s="41" t="str">
        <f t="shared" si="0"/>
        <v>AI-1 / IN2</v>
      </c>
      <c r="H8" s="46" t="s">
        <v>953</v>
      </c>
      <c r="I8" s="60">
        <v>710</v>
      </c>
      <c r="J8" s="60" t="s">
        <v>552</v>
      </c>
      <c r="K8" s="47" t="s">
        <v>12</v>
      </c>
      <c r="L8" s="182" t="s">
        <v>1005</v>
      </c>
      <c r="M8" s="270" t="s">
        <v>1552</v>
      </c>
      <c r="N8" s="152">
        <v>30</v>
      </c>
      <c r="O8" s="47" t="s">
        <v>12</v>
      </c>
      <c r="P8" s="47" t="s">
        <v>12</v>
      </c>
      <c r="Q8" s="47" t="s">
        <v>12</v>
      </c>
      <c r="R8" s="174" t="s">
        <v>24</v>
      </c>
      <c r="S8" s="50"/>
      <c r="T8" s="50">
        <v>4</v>
      </c>
      <c r="U8" s="50">
        <v>20</v>
      </c>
      <c r="V8" s="50" t="s">
        <v>15</v>
      </c>
      <c r="W8" s="47" t="s">
        <v>16</v>
      </c>
      <c r="X8" s="142" t="s">
        <v>1328</v>
      </c>
      <c r="Y8" s="142"/>
      <c r="Z8" s="32">
        <f t="shared" si="1"/>
        <v>2</v>
      </c>
      <c r="AA8" s="45" t="str">
        <f t="shared" si="2"/>
        <v>AI-1 / IN2</v>
      </c>
      <c r="AB8" s="45" t="str">
        <f t="shared" ref="AB8:AD14" si="8">AB7</f>
        <v>PLC-aansluiting, AI</v>
      </c>
      <c r="AD8" s="45" t="str">
        <f t="shared" si="8"/>
        <v>Slot 1</v>
      </c>
      <c r="AI8" s="143">
        <v>0</v>
      </c>
      <c r="AJ8" s="139" t="str">
        <f t="shared" si="3"/>
        <v>AI-1 / IN2</v>
      </c>
      <c r="AK8" s="121" t="s">
        <v>89</v>
      </c>
      <c r="AL8" s="121"/>
      <c r="AM8" s="142" t="s">
        <v>18</v>
      </c>
      <c r="AN8" s="142" t="s">
        <v>684</v>
      </c>
      <c r="AO8" s="121"/>
      <c r="AR8" s="45" t="str">
        <f t="shared" ref="AR8:AR14" si="9">AR7</f>
        <v>Analoge ingangskaart (AI)</v>
      </c>
      <c r="AS8" s="45" t="str">
        <f t="shared" si="4"/>
        <v>AI-</v>
      </c>
      <c r="AT8" s="45" t="str">
        <f t="shared" si="5"/>
        <v>/ IN</v>
      </c>
    </row>
    <row r="9" spans="1:46" x14ac:dyDescent="0.25">
      <c r="A9" s="138">
        <f t="shared" si="6"/>
        <v>1</v>
      </c>
      <c r="B9" s="139" t="s">
        <v>12</v>
      </c>
      <c r="C9" s="121"/>
      <c r="D9" s="46" t="s">
        <v>1333</v>
      </c>
      <c r="E9" s="41">
        <f t="shared" ref="E9:E14" si="10">E8+1</f>
        <v>3</v>
      </c>
      <c r="F9" s="41">
        <f t="shared" si="7"/>
        <v>3</v>
      </c>
      <c r="G9" s="41" t="str">
        <f t="shared" si="0"/>
        <v>AI-1 / IN3</v>
      </c>
      <c r="H9" s="46" t="s">
        <v>953</v>
      </c>
      <c r="I9" s="60">
        <v>710</v>
      </c>
      <c r="J9" s="60" t="s">
        <v>553</v>
      </c>
      <c r="K9" s="47" t="s">
        <v>12</v>
      </c>
      <c r="L9" s="182" t="s">
        <v>1006</v>
      </c>
      <c r="M9" s="270" t="s">
        <v>1551</v>
      </c>
      <c r="N9" s="152">
        <v>22</v>
      </c>
      <c r="O9" s="47" t="s">
        <v>12</v>
      </c>
      <c r="P9" s="47" t="s">
        <v>12</v>
      </c>
      <c r="Q9" s="47" t="s">
        <v>12</v>
      </c>
      <c r="R9" s="174" t="s">
        <v>24</v>
      </c>
      <c r="S9" s="50"/>
      <c r="T9" s="50">
        <v>4</v>
      </c>
      <c r="U9" s="50">
        <v>20</v>
      </c>
      <c r="V9" s="50" t="s">
        <v>15</v>
      </c>
      <c r="W9" s="47" t="s">
        <v>16</v>
      </c>
      <c r="X9" s="142" t="s">
        <v>1328</v>
      </c>
      <c r="Y9" s="142"/>
      <c r="Z9" s="32">
        <f t="shared" si="1"/>
        <v>3</v>
      </c>
      <c r="AA9" s="45" t="str">
        <f t="shared" si="2"/>
        <v>AI-1 / IN3</v>
      </c>
      <c r="AB9" s="45" t="str">
        <f t="shared" si="8"/>
        <v>PLC-aansluiting, AI</v>
      </c>
      <c r="AD9" s="45" t="str">
        <f t="shared" si="8"/>
        <v>Slot 1</v>
      </c>
      <c r="AI9" s="143">
        <v>0</v>
      </c>
      <c r="AJ9" s="139" t="str">
        <f t="shared" si="3"/>
        <v>AI-1 / IN3</v>
      </c>
      <c r="AK9" s="121" t="s">
        <v>89</v>
      </c>
      <c r="AL9" s="121"/>
      <c r="AM9" s="142" t="s">
        <v>19</v>
      </c>
      <c r="AN9" s="142" t="s">
        <v>688</v>
      </c>
      <c r="AO9" s="121"/>
      <c r="AR9" s="45" t="str">
        <f t="shared" si="9"/>
        <v>Analoge ingangskaart (AI)</v>
      </c>
      <c r="AS9" s="45" t="str">
        <f t="shared" si="4"/>
        <v>AI-</v>
      </c>
      <c r="AT9" s="45" t="str">
        <f t="shared" si="5"/>
        <v>/ IN</v>
      </c>
    </row>
    <row r="10" spans="1:46" x14ac:dyDescent="0.25">
      <c r="A10" s="138">
        <f t="shared" si="6"/>
        <v>1</v>
      </c>
      <c r="B10" s="139" t="s">
        <v>12</v>
      </c>
      <c r="C10" s="121"/>
      <c r="D10" s="46" t="s">
        <v>1333</v>
      </c>
      <c r="E10" s="41">
        <f t="shared" si="10"/>
        <v>4</v>
      </c>
      <c r="F10" s="41">
        <f t="shared" si="7"/>
        <v>4</v>
      </c>
      <c r="G10" s="41" t="str">
        <f t="shared" si="0"/>
        <v>AI-1 / IN4</v>
      </c>
      <c r="H10" s="46" t="s">
        <v>953</v>
      </c>
      <c r="I10" s="60" t="s">
        <v>690</v>
      </c>
      <c r="J10" s="60" t="s">
        <v>691</v>
      </c>
      <c r="K10" s="47" t="s">
        <v>12</v>
      </c>
      <c r="L10" s="60" t="s">
        <v>1007</v>
      </c>
      <c r="M10" s="38"/>
      <c r="N10" s="152">
        <f>LEN(L10)</f>
        <v>24</v>
      </c>
      <c r="O10" s="47" t="s">
        <v>12</v>
      </c>
      <c r="P10" s="47" t="s">
        <v>12</v>
      </c>
      <c r="Q10" s="47" t="s">
        <v>12</v>
      </c>
      <c r="R10" s="174" t="s">
        <v>24</v>
      </c>
      <c r="S10" s="50"/>
      <c r="T10" s="50">
        <v>4</v>
      </c>
      <c r="U10" s="50">
        <v>20</v>
      </c>
      <c r="V10" s="50" t="s">
        <v>15</v>
      </c>
      <c r="W10" s="47" t="s">
        <v>16</v>
      </c>
      <c r="X10" s="142" t="s">
        <v>1328</v>
      </c>
      <c r="Y10" s="142"/>
      <c r="Z10" s="32">
        <f t="shared" si="1"/>
        <v>4</v>
      </c>
      <c r="AA10" s="45" t="str">
        <f t="shared" si="2"/>
        <v>AI-1 / IN4</v>
      </c>
      <c r="AB10" s="45" t="str">
        <f t="shared" si="8"/>
        <v>PLC-aansluiting, AI</v>
      </c>
      <c r="AD10" s="45" t="str">
        <f t="shared" si="8"/>
        <v>Slot 1</v>
      </c>
      <c r="AI10" s="143">
        <v>0</v>
      </c>
      <c r="AJ10" s="139" t="str">
        <f t="shared" si="3"/>
        <v>AI-1 / IN4</v>
      </c>
      <c r="AK10" s="121" t="s">
        <v>89</v>
      </c>
      <c r="AL10" s="121"/>
      <c r="AM10" s="142" t="s">
        <v>20</v>
      </c>
      <c r="AN10" s="47" t="s">
        <v>689</v>
      </c>
      <c r="AO10" s="121"/>
      <c r="AR10" s="45" t="str">
        <f t="shared" si="9"/>
        <v>Analoge ingangskaart (AI)</v>
      </c>
      <c r="AS10" s="45" t="str">
        <f t="shared" si="4"/>
        <v>AI-</v>
      </c>
      <c r="AT10" s="45" t="str">
        <f t="shared" si="5"/>
        <v>/ IN</v>
      </c>
    </row>
    <row r="11" spans="1:46" x14ac:dyDescent="0.25">
      <c r="A11" s="138">
        <f t="shared" si="6"/>
        <v>1</v>
      </c>
      <c r="B11" s="139" t="s">
        <v>12</v>
      </c>
      <c r="C11" s="121"/>
      <c r="D11" s="46" t="s">
        <v>1333</v>
      </c>
      <c r="E11" s="41">
        <f t="shared" si="10"/>
        <v>5</v>
      </c>
      <c r="F11" s="41">
        <f t="shared" si="7"/>
        <v>5</v>
      </c>
      <c r="G11" s="41" t="str">
        <f t="shared" si="0"/>
        <v>AI-1 / IN5</v>
      </c>
      <c r="H11" s="46" t="s">
        <v>953</v>
      </c>
      <c r="I11" s="60" t="s">
        <v>12</v>
      </c>
      <c r="J11" s="60" t="s">
        <v>12</v>
      </c>
      <c r="K11" s="47" t="s">
        <v>12</v>
      </c>
      <c r="L11" s="60" t="s">
        <v>21</v>
      </c>
      <c r="M11" s="216"/>
      <c r="N11" s="142">
        <f>LEN(L11)</f>
        <v>20</v>
      </c>
      <c r="O11" s="47" t="s">
        <v>12</v>
      </c>
      <c r="P11" s="47" t="s">
        <v>12</v>
      </c>
      <c r="Q11" s="47" t="s">
        <v>12</v>
      </c>
      <c r="R11" s="174" t="s">
        <v>24</v>
      </c>
      <c r="S11" s="50"/>
      <c r="T11" s="50">
        <v>4</v>
      </c>
      <c r="U11" s="50">
        <v>20</v>
      </c>
      <c r="V11" s="50" t="s">
        <v>15</v>
      </c>
      <c r="W11" s="47"/>
      <c r="X11" s="142" t="s">
        <v>1328</v>
      </c>
      <c r="Y11" s="142"/>
      <c r="Z11" s="32">
        <f t="shared" si="1"/>
        <v>5</v>
      </c>
      <c r="AA11" s="45" t="str">
        <f t="shared" si="2"/>
        <v>AI-1 / IN5</v>
      </c>
      <c r="AB11" s="45" t="str">
        <f t="shared" si="8"/>
        <v>PLC-aansluiting, AI</v>
      </c>
      <c r="AD11" s="45" t="str">
        <f t="shared" si="8"/>
        <v>Slot 1</v>
      </c>
      <c r="AI11" s="143">
        <v>0</v>
      </c>
      <c r="AJ11" s="139" t="str">
        <f t="shared" si="3"/>
        <v>AI-1 / IN5</v>
      </c>
      <c r="AK11" s="121" t="s">
        <v>89</v>
      </c>
      <c r="AL11" s="121"/>
      <c r="AM11" s="47" t="s">
        <v>21</v>
      </c>
      <c r="AN11" s="47" t="s">
        <v>21</v>
      </c>
      <c r="AO11" s="121"/>
      <c r="AR11" s="45" t="str">
        <f t="shared" si="9"/>
        <v>Analoge ingangskaart (AI)</v>
      </c>
      <c r="AS11" s="45" t="str">
        <f t="shared" si="4"/>
        <v>AI-</v>
      </c>
      <c r="AT11" s="45" t="str">
        <f t="shared" si="5"/>
        <v>/ IN</v>
      </c>
    </row>
    <row r="12" spans="1:46" x14ac:dyDescent="0.25">
      <c r="A12" s="138">
        <f t="shared" si="6"/>
        <v>1</v>
      </c>
      <c r="B12" s="139" t="s">
        <v>12</v>
      </c>
      <c r="C12" s="121"/>
      <c r="D12" s="46" t="s">
        <v>1333</v>
      </c>
      <c r="E12" s="41">
        <f t="shared" si="10"/>
        <v>6</v>
      </c>
      <c r="F12" s="41">
        <f t="shared" si="7"/>
        <v>6</v>
      </c>
      <c r="G12" s="41" t="str">
        <f t="shared" si="0"/>
        <v>AI-1 / IN6</v>
      </c>
      <c r="H12" s="46" t="s">
        <v>953</v>
      </c>
      <c r="I12" s="60" t="s">
        <v>12</v>
      </c>
      <c r="J12" s="60" t="s">
        <v>12</v>
      </c>
      <c r="K12" s="47" t="s">
        <v>12</v>
      </c>
      <c r="L12" s="60" t="s">
        <v>22</v>
      </c>
      <c r="M12" s="216"/>
      <c r="N12" s="142">
        <f>LEN(L12)</f>
        <v>24</v>
      </c>
      <c r="O12" s="47" t="s">
        <v>12</v>
      </c>
      <c r="P12" s="47" t="s">
        <v>12</v>
      </c>
      <c r="Q12" s="47" t="s">
        <v>12</v>
      </c>
      <c r="R12" s="174" t="s">
        <v>24</v>
      </c>
      <c r="S12" s="50"/>
      <c r="T12" s="50">
        <v>4</v>
      </c>
      <c r="U12" s="50">
        <v>20</v>
      </c>
      <c r="V12" s="50" t="s">
        <v>15</v>
      </c>
      <c r="W12" s="47"/>
      <c r="X12" s="142" t="s">
        <v>1328</v>
      </c>
      <c r="Y12" s="142"/>
      <c r="Z12" s="32">
        <f t="shared" si="1"/>
        <v>6</v>
      </c>
      <c r="AA12" s="45" t="str">
        <f t="shared" si="2"/>
        <v>AI-1 / IN6</v>
      </c>
      <c r="AB12" s="45" t="str">
        <f t="shared" si="8"/>
        <v>PLC-aansluiting, AI</v>
      </c>
      <c r="AD12" s="45" t="str">
        <f t="shared" si="8"/>
        <v>Slot 1</v>
      </c>
      <c r="AI12" s="143">
        <v>0</v>
      </c>
      <c r="AJ12" s="139" t="str">
        <f t="shared" si="3"/>
        <v>AI-1 / IN6</v>
      </c>
      <c r="AK12" s="121" t="s">
        <v>89</v>
      </c>
      <c r="AL12" s="121"/>
      <c r="AM12" s="47" t="s">
        <v>22</v>
      </c>
      <c r="AN12" s="47" t="s">
        <v>22</v>
      </c>
      <c r="AO12" s="121"/>
      <c r="AR12" s="45" t="str">
        <f t="shared" si="9"/>
        <v>Analoge ingangskaart (AI)</v>
      </c>
      <c r="AS12" s="45" t="str">
        <f t="shared" si="4"/>
        <v>AI-</v>
      </c>
      <c r="AT12" s="45" t="str">
        <f t="shared" si="5"/>
        <v>/ IN</v>
      </c>
    </row>
    <row r="13" spans="1:46" x14ac:dyDescent="0.25">
      <c r="A13" s="138">
        <f t="shared" si="6"/>
        <v>1</v>
      </c>
      <c r="B13" s="139" t="s">
        <v>12</v>
      </c>
      <c r="C13" s="121"/>
      <c r="D13" s="46" t="s">
        <v>1333</v>
      </c>
      <c r="E13" s="41">
        <f t="shared" si="10"/>
        <v>7</v>
      </c>
      <c r="F13" s="41">
        <f t="shared" si="7"/>
        <v>7</v>
      </c>
      <c r="G13" s="41" t="str">
        <f t="shared" si="0"/>
        <v>AI-1 / IN7</v>
      </c>
      <c r="H13" s="46" t="s">
        <v>953</v>
      </c>
      <c r="I13" s="60">
        <v>710</v>
      </c>
      <c r="J13" s="60" t="s">
        <v>794</v>
      </c>
      <c r="K13" s="47" t="s">
        <v>12</v>
      </c>
      <c r="L13" s="60" t="s">
        <v>1008</v>
      </c>
      <c r="M13" s="216"/>
      <c r="N13" s="142">
        <f>LEN(L13)</f>
        <v>44</v>
      </c>
      <c r="O13" s="47" t="s">
        <v>12</v>
      </c>
      <c r="P13" s="47" t="s">
        <v>12</v>
      </c>
      <c r="Q13" s="47" t="s">
        <v>12</v>
      </c>
      <c r="R13" s="174" t="s">
        <v>24</v>
      </c>
      <c r="S13" s="50"/>
      <c r="T13" s="50">
        <v>4</v>
      </c>
      <c r="U13" s="50">
        <v>20</v>
      </c>
      <c r="V13" s="50" t="s">
        <v>15</v>
      </c>
      <c r="W13" s="47" t="s">
        <v>17</v>
      </c>
      <c r="X13" s="142" t="s">
        <v>1328</v>
      </c>
      <c r="Y13" s="142"/>
      <c r="Z13" s="32">
        <f t="shared" si="1"/>
        <v>7</v>
      </c>
      <c r="AA13" s="45" t="str">
        <f t="shared" si="2"/>
        <v>AI-1 / IN7</v>
      </c>
      <c r="AB13" s="45" t="str">
        <f t="shared" si="8"/>
        <v>PLC-aansluiting, AI</v>
      </c>
      <c r="AD13" s="45" t="str">
        <f t="shared" si="8"/>
        <v>Slot 1</v>
      </c>
      <c r="AI13" s="143">
        <v>0</v>
      </c>
      <c r="AJ13" s="139" t="str">
        <f t="shared" si="3"/>
        <v>AI-1 / IN7</v>
      </c>
      <c r="AK13" s="121" t="s">
        <v>89</v>
      </c>
      <c r="AL13" s="121"/>
      <c r="AM13" s="142" t="s">
        <v>23</v>
      </c>
      <c r="AN13" s="47" t="s">
        <v>694</v>
      </c>
      <c r="AO13" s="121"/>
      <c r="AR13" s="45" t="str">
        <f t="shared" si="9"/>
        <v>Analoge ingangskaart (AI)</v>
      </c>
      <c r="AS13" s="45" t="str">
        <f t="shared" si="4"/>
        <v>AI-</v>
      </c>
      <c r="AT13" s="45" t="str">
        <f t="shared" si="5"/>
        <v>/ IN</v>
      </c>
    </row>
    <row r="14" spans="1:46" x14ac:dyDescent="0.25">
      <c r="A14" s="138">
        <f t="shared" si="6"/>
        <v>1</v>
      </c>
      <c r="B14" s="139" t="s">
        <v>12</v>
      </c>
      <c r="C14" s="121"/>
      <c r="D14" s="46" t="s">
        <v>1333</v>
      </c>
      <c r="E14" s="41">
        <f t="shared" si="10"/>
        <v>8</v>
      </c>
      <c r="F14" s="41">
        <f t="shared" si="7"/>
        <v>8</v>
      </c>
      <c r="G14" s="41" t="str">
        <f t="shared" si="0"/>
        <v>AI-1 / IN8</v>
      </c>
      <c r="H14" s="46" t="s">
        <v>953</v>
      </c>
      <c r="I14" s="60">
        <v>710</v>
      </c>
      <c r="J14" s="60" t="s">
        <v>813</v>
      </c>
      <c r="K14" s="47" t="s">
        <v>12</v>
      </c>
      <c r="L14" s="60" t="s">
        <v>695</v>
      </c>
      <c r="M14" s="216"/>
      <c r="N14" s="142">
        <f>LEN(L14)</f>
        <v>28</v>
      </c>
      <c r="O14" s="47" t="s">
        <v>12</v>
      </c>
      <c r="P14" s="47" t="s">
        <v>12</v>
      </c>
      <c r="Q14" s="47" t="s">
        <v>12</v>
      </c>
      <c r="R14" s="174" t="s">
        <v>24</v>
      </c>
      <c r="S14" s="50"/>
      <c r="T14" s="50">
        <v>4</v>
      </c>
      <c r="U14" s="50">
        <v>20</v>
      </c>
      <c r="V14" s="50" t="s">
        <v>15</v>
      </c>
      <c r="W14" s="47" t="s">
        <v>16</v>
      </c>
      <c r="X14" s="142" t="s">
        <v>1328</v>
      </c>
      <c r="Y14" s="142"/>
      <c r="Z14" s="32">
        <f t="shared" si="1"/>
        <v>8</v>
      </c>
      <c r="AA14" s="45" t="str">
        <f t="shared" si="2"/>
        <v>AI-1 / IN8</v>
      </c>
      <c r="AB14" s="45" t="str">
        <f t="shared" si="8"/>
        <v>PLC-aansluiting, AI</v>
      </c>
      <c r="AD14" s="45" t="str">
        <f t="shared" si="8"/>
        <v>Slot 1</v>
      </c>
      <c r="AI14" s="143">
        <v>0</v>
      </c>
      <c r="AJ14" s="139" t="str">
        <f t="shared" si="3"/>
        <v>AI-1 / IN8</v>
      </c>
      <c r="AK14" s="121" t="s">
        <v>89</v>
      </c>
      <c r="AL14" s="121"/>
      <c r="AM14" s="51" t="s">
        <v>1178</v>
      </c>
      <c r="AN14" s="51" t="s">
        <v>695</v>
      </c>
      <c r="AO14" s="121"/>
      <c r="AR14" s="45" t="str">
        <f t="shared" si="9"/>
        <v>Analoge ingangskaart (AI)</v>
      </c>
      <c r="AS14" s="45" t="str">
        <f t="shared" si="4"/>
        <v>AI-</v>
      </c>
      <c r="AT14" s="45" t="str">
        <f t="shared" si="5"/>
        <v>/ IN</v>
      </c>
    </row>
    <row r="15" spans="1:46" x14ac:dyDescent="0.25">
      <c r="A15" s="121"/>
      <c r="B15" s="139"/>
      <c r="C15" s="121"/>
      <c r="D15" s="121"/>
      <c r="E15" s="121"/>
      <c r="F15" s="121"/>
      <c r="G15" s="138"/>
      <c r="H15" s="121"/>
      <c r="I15" s="61"/>
      <c r="J15" s="186"/>
      <c r="K15" s="144"/>
      <c r="L15" s="60"/>
      <c r="M15" s="64"/>
      <c r="N15" s="47"/>
      <c r="O15" s="144"/>
      <c r="P15" s="144"/>
      <c r="Q15" s="144"/>
      <c r="T15" s="144"/>
      <c r="AI15" s="121"/>
      <c r="AJ15" s="139"/>
      <c r="AK15" s="121"/>
      <c r="AL15" s="121"/>
      <c r="AM15" s="47"/>
      <c r="AN15" s="47"/>
      <c r="AO15" s="121"/>
    </row>
    <row r="16" spans="1:46" ht="18.75" x14ac:dyDescent="0.25">
      <c r="A16" s="66" t="s">
        <v>25</v>
      </c>
      <c r="B16" s="28"/>
      <c r="C16" s="66"/>
      <c r="D16" s="66"/>
      <c r="E16" s="121"/>
      <c r="F16" s="121"/>
      <c r="G16" s="121"/>
      <c r="H16" s="66"/>
      <c r="I16" s="39"/>
      <c r="J16" s="39"/>
      <c r="K16" s="66"/>
      <c r="L16" s="218"/>
      <c r="M16" s="260"/>
      <c r="N16" s="56"/>
      <c r="O16" s="66"/>
      <c r="P16" s="66"/>
      <c r="Q16" s="66"/>
      <c r="T16" s="66"/>
      <c r="AI16" s="66" t="s">
        <v>25</v>
      </c>
      <c r="AJ16" s="28"/>
      <c r="AK16" s="66"/>
      <c r="AL16" s="66"/>
      <c r="AM16" s="56"/>
      <c r="AN16" s="56"/>
      <c r="AO16" s="66"/>
    </row>
    <row r="17" spans="1:46" ht="15.75" x14ac:dyDescent="0.25">
      <c r="A17" s="26" t="s">
        <v>56</v>
      </c>
      <c r="B17" s="29">
        <v>2</v>
      </c>
      <c r="C17" s="145"/>
      <c r="D17" s="136" t="s">
        <v>969</v>
      </c>
      <c r="E17" s="121"/>
      <c r="F17" s="121"/>
      <c r="G17" s="121"/>
      <c r="H17" s="121"/>
      <c r="I17" s="61"/>
      <c r="J17" s="143"/>
      <c r="K17" s="121"/>
      <c r="L17" s="60"/>
      <c r="M17" s="64"/>
      <c r="N17" s="47"/>
      <c r="O17" s="121"/>
      <c r="P17" s="121"/>
      <c r="Q17" s="121"/>
      <c r="T17" s="121"/>
      <c r="AB17" s="45" t="str">
        <f>IF(D17 = '[1]Pereferie keuze'!$B$2,"PLC-aansluiting, AO",IF(D17 = '[1]Pereferie keuze'!$B$3,"PLC-aansluiting, AI",IF(D17 = '[1]Pereferie keuze'!$B$4,"PLC-aansluiting, DO",IF(D17 = '[1]Pereferie keuze'!$B$5,"PLC-aansluiting, DI","Kies perferiekaart"))))</f>
        <v>PLC-aansluiting, AI</v>
      </c>
      <c r="AD17" s="45" t="str">
        <f>CONCATENATE(A17," ",B17)</f>
        <v>Slot 2</v>
      </c>
      <c r="AI17" s="26" t="s">
        <v>56</v>
      </c>
      <c r="AJ17" s="137">
        <v>1</v>
      </c>
      <c r="AK17" s="136" t="s">
        <v>969</v>
      </c>
      <c r="AL17" s="145"/>
      <c r="AM17" s="47"/>
      <c r="AN17" s="47"/>
      <c r="AO17" s="136"/>
    </row>
    <row r="18" spans="1:46" x14ac:dyDescent="0.25">
      <c r="A18" s="138">
        <f>B$17</f>
        <v>2</v>
      </c>
      <c r="B18" s="139" t="s">
        <v>12</v>
      </c>
      <c r="C18" s="121"/>
      <c r="D18" s="46" t="s">
        <v>1333</v>
      </c>
      <c r="E18" s="54">
        <v>1</v>
      </c>
      <c r="F18" s="41">
        <f t="shared" ref="F18:F25" si="11">16*(A18-1)+E18</f>
        <v>17</v>
      </c>
      <c r="G18" s="41" t="str">
        <f t="shared" ref="G18:G25" si="12">CONCATENATE(AS18,A18," ",AT18,E18)</f>
        <v>AI-2 / IN1</v>
      </c>
      <c r="H18" s="46" t="s">
        <v>953</v>
      </c>
      <c r="I18" s="60">
        <v>710</v>
      </c>
      <c r="J18" s="60" t="s">
        <v>554</v>
      </c>
      <c r="K18" s="47" t="s">
        <v>12</v>
      </c>
      <c r="L18" s="182" t="s">
        <v>1009</v>
      </c>
      <c r="M18" s="259"/>
      <c r="N18" s="142">
        <f t="shared" ref="N18:N25" si="13">LEN(L18)</f>
        <v>30</v>
      </c>
      <c r="O18" s="47" t="s">
        <v>12</v>
      </c>
      <c r="P18" s="47" t="s">
        <v>12</v>
      </c>
      <c r="Q18" s="47" t="s">
        <v>12</v>
      </c>
      <c r="R18" s="174" t="s">
        <v>24</v>
      </c>
      <c r="S18" s="50"/>
      <c r="T18" s="50">
        <v>4</v>
      </c>
      <c r="U18" s="50">
        <v>20</v>
      </c>
      <c r="V18" s="50" t="s">
        <v>15</v>
      </c>
      <c r="W18" s="47" t="s">
        <v>16</v>
      </c>
      <c r="X18" s="142" t="s">
        <v>1328</v>
      </c>
      <c r="Y18" s="142"/>
      <c r="Z18" s="32">
        <f t="shared" ref="Z18:Z25" si="14">E18</f>
        <v>1</v>
      </c>
      <c r="AA18" s="45" t="str">
        <f t="shared" ref="AA18:AA25" si="15">G18</f>
        <v>AI-2 / IN1</v>
      </c>
      <c r="AB18" s="45" t="str">
        <f t="shared" ref="AB18:AB25" si="16">AB17</f>
        <v>PLC-aansluiting, AI</v>
      </c>
      <c r="AD18" s="45" t="str">
        <f>AD17</f>
        <v>Slot 2</v>
      </c>
      <c r="AI18" s="143">
        <v>1</v>
      </c>
      <c r="AJ18" s="139" t="s">
        <v>91</v>
      </c>
      <c r="AK18" s="121" t="s">
        <v>89</v>
      </c>
      <c r="AL18" s="121"/>
      <c r="AM18" s="142" t="s">
        <v>26</v>
      </c>
      <c r="AN18" s="142" t="s">
        <v>692</v>
      </c>
      <c r="AO18" s="121"/>
      <c r="AR18" s="45" t="str">
        <f>D17</f>
        <v>Analoge ingangskaart (AI)</v>
      </c>
      <c r="AS18" s="45" t="str">
        <f t="shared" ref="AS18:AS25" si="17">IF(AR18= "Analoge uitgangskaart (AO)","AO-",IF(AR18= "Analoge ingangskaart (AI)","AI-",IF(AR18= "Digitale uitgangskaart (DO)","DO-",IF(AR18= "Digitale ingangskaart (DI)","DI-.","fout"))))</f>
        <v>AI-</v>
      </c>
      <c r="AT18" s="45" t="str">
        <f>IF(AR18= "Analoge uitgangskaart (AO)","/ OUT",IF(AR18= "Analoge ingangskaart (AI)","/ IN",IF(AR18= "Digitale uitgangskaart (DO)","/ OUT",IF(AR18= "Digitale ingangskaart (DI)","/ IN.","fout"))))</f>
        <v>/ IN</v>
      </c>
    </row>
    <row r="19" spans="1:46" x14ac:dyDescent="0.25">
      <c r="A19" s="138">
        <f t="shared" ref="A19:A25" si="18">B$17</f>
        <v>2</v>
      </c>
      <c r="B19" s="139" t="s">
        <v>12</v>
      </c>
      <c r="C19" s="121"/>
      <c r="D19" s="46" t="s">
        <v>1333</v>
      </c>
      <c r="E19" s="41">
        <f>E18+1</f>
        <v>2</v>
      </c>
      <c r="F19" s="41">
        <f t="shared" si="11"/>
        <v>18</v>
      </c>
      <c r="G19" s="41" t="str">
        <f t="shared" si="12"/>
        <v>AI-2 / IN2</v>
      </c>
      <c r="H19" s="46" t="s">
        <v>953</v>
      </c>
      <c r="I19" s="60">
        <v>710</v>
      </c>
      <c r="J19" s="60" t="s">
        <v>555</v>
      </c>
      <c r="K19" s="47" t="s">
        <v>12</v>
      </c>
      <c r="L19" s="182" t="s">
        <v>1010</v>
      </c>
      <c r="M19" s="259"/>
      <c r="N19" s="142">
        <f t="shared" si="13"/>
        <v>30</v>
      </c>
      <c r="O19" s="47" t="s">
        <v>12</v>
      </c>
      <c r="P19" s="47" t="s">
        <v>12</v>
      </c>
      <c r="Q19" s="47" t="s">
        <v>12</v>
      </c>
      <c r="R19" s="174" t="s">
        <v>24</v>
      </c>
      <c r="S19" s="50"/>
      <c r="T19" s="50">
        <v>4</v>
      </c>
      <c r="U19" s="50">
        <v>20</v>
      </c>
      <c r="V19" s="50" t="s">
        <v>15</v>
      </c>
      <c r="W19" s="47" t="s">
        <v>16</v>
      </c>
      <c r="X19" s="142" t="s">
        <v>1328</v>
      </c>
      <c r="Y19" s="142"/>
      <c r="Z19" s="32">
        <f t="shared" si="14"/>
        <v>2</v>
      </c>
      <c r="AA19" s="45" t="str">
        <f t="shared" si="15"/>
        <v>AI-2 / IN2</v>
      </c>
      <c r="AB19" s="45" t="str">
        <f t="shared" si="16"/>
        <v>PLC-aansluiting, AI</v>
      </c>
      <c r="AD19" s="45" t="str">
        <f t="shared" ref="AD19:AD25" si="19">AD18</f>
        <v>Slot 2</v>
      </c>
      <c r="AI19" s="143">
        <v>1</v>
      </c>
      <c r="AJ19" s="139" t="s">
        <v>92</v>
      </c>
      <c r="AK19" s="121" t="s">
        <v>89</v>
      </c>
      <c r="AL19" s="121"/>
      <c r="AM19" s="142" t="s">
        <v>27</v>
      </c>
      <c r="AN19" s="142" t="s">
        <v>693</v>
      </c>
      <c r="AO19" s="121"/>
      <c r="AR19" s="45" t="str">
        <f>AR18</f>
        <v>Analoge ingangskaart (AI)</v>
      </c>
      <c r="AS19" s="45" t="str">
        <f t="shared" si="17"/>
        <v>AI-</v>
      </c>
      <c r="AT19" s="45" t="str">
        <f t="shared" ref="AT19:AT25" si="20">IF(AR19= "Analoge uitgangskaart (AO)","/ OUT",IF(AR19= "Analoge ingangskaart (AI)","/ IN",IF(AR19= "Digitale uitgangskaart (DO)","/ OUT",IF(AR19= "Digitale ingangskaart (DI)","/ IN.","fout"))))</f>
        <v>/ IN</v>
      </c>
    </row>
    <row r="20" spans="1:46" x14ac:dyDescent="0.25">
      <c r="A20" s="138">
        <f t="shared" si="18"/>
        <v>2</v>
      </c>
      <c r="B20" s="139" t="s">
        <v>12</v>
      </c>
      <c r="C20" s="121"/>
      <c r="D20" s="46" t="s">
        <v>1333</v>
      </c>
      <c r="E20" s="41">
        <f t="shared" ref="E20:E25" si="21">E19+1</f>
        <v>3</v>
      </c>
      <c r="F20" s="41">
        <f t="shared" si="11"/>
        <v>19</v>
      </c>
      <c r="G20" s="41" t="str">
        <f t="shared" si="12"/>
        <v>AI-2 / IN3</v>
      </c>
      <c r="H20" s="46" t="s">
        <v>953</v>
      </c>
      <c r="I20" s="60" t="s">
        <v>12</v>
      </c>
      <c r="J20" s="60" t="s">
        <v>12</v>
      </c>
      <c r="K20" s="47" t="s">
        <v>12</v>
      </c>
      <c r="L20" s="60" t="s">
        <v>28</v>
      </c>
      <c r="M20" s="216"/>
      <c r="N20" s="142">
        <f t="shared" si="13"/>
        <v>20</v>
      </c>
      <c r="O20" s="47" t="s">
        <v>12</v>
      </c>
      <c r="P20" s="47" t="s">
        <v>12</v>
      </c>
      <c r="Q20" s="47" t="s">
        <v>12</v>
      </c>
      <c r="R20" s="174" t="s">
        <v>24</v>
      </c>
      <c r="S20" s="50"/>
      <c r="T20" s="50">
        <v>4</v>
      </c>
      <c r="U20" s="50">
        <v>20</v>
      </c>
      <c r="V20" s="50" t="s">
        <v>15</v>
      </c>
      <c r="W20" s="47"/>
      <c r="X20" s="142" t="s">
        <v>1328</v>
      </c>
      <c r="Y20" s="142"/>
      <c r="Z20" s="32">
        <f t="shared" si="14"/>
        <v>3</v>
      </c>
      <c r="AA20" s="45" t="str">
        <f t="shared" si="15"/>
        <v>AI-2 / IN3</v>
      </c>
      <c r="AB20" s="45" t="str">
        <f t="shared" si="16"/>
        <v>PLC-aansluiting, AI</v>
      </c>
      <c r="AD20" s="45" t="str">
        <f t="shared" si="19"/>
        <v>Slot 2</v>
      </c>
      <c r="AI20" s="143">
        <v>1</v>
      </c>
      <c r="AJ20" s="139" t="s">
        <v>93</v>
      </c>
      <c r="AK20" s="121" t="s">
        <v>89</v>
      </c>
      <c r="AL20" s="121"/>
      <c r="AM20" s="142" t="s">
        <v>28</v>
      </c>
      <c r="AN20" s="47" t="s">
        <v>28</v>
      </c>
      <c r="AO20" s="121"/>
      <c r="AR20" s="45" t="str">
        <f t="shared" ref="AR20:AR25" si="22">AR19</f>
        <v>Analoge ingangskaart (AI)</v>
      </c>
      <c r="AS20" s="45" t="str">
        <f t="shared" si="17"/>
        <v>AI-</v>
      </c>
      <c r="AT20" s="45" t="str">
        <f t="shared" si="20"/>
        <v>/ IN</v>
      </c>
    </row>
    <row r="21" spans="1:46" x14ac:dyDescent="0.25">
      <c r="A21" s="138">
        <f t="shared" si="18"/>
        <v>2</v>
      </c>
      <c r="B21" s="139" t="s">
        <v>12</v>
      </c>
      <c r="C21" s="121"/>
      <c r="D21" s="46" t="s">
        <v>1333</v>
      </c>
      <c r="E21" s="41">
        <f t="shared" si="21"/>
        <v>4</v>
      </c>
      <c r="F21" s="41">
        <f t="shared" si="11"/>
        <v>20</v>
      </c>
      <c r="G21" s="41" t="str">
        <f t="shared" si="12"/>
        <v>AI-2 / IN4</v>
      </c>
      <c r="H21" s="46" t="s">
        <v>953</v>
      </c>
      <c r="I21" s="60" t="s">
        <v>12</v>
      </c>
      <c r="J21" s="60" t="s">
        <v>12</v>
      </c>
      <c r="K21" s="47" t="s">
        <v>12</v>
      </c>
      <c r="L21" s="60" t="s">
        <v>29</v>
      </c>
      <c r="M21" s="38"/>
      <c r="N21" s="142">
        <f t="shared" si="13"/>
        <v>24</v>
      </c>
      <c r="O21" s="47" t="s">
        <v>12</v>
      </c>
      <c r="P21" s="47" t="s">
        <v>12</v>
      </c>
      <c r="Q21" s="47" t="s">
        <v>12</v>
      </c>
      <c r="R21" s="174" t="s">
        <v>24</v>
      </c>
      <c r="S21" s="50"/>
      <c r="T21" s="50">
        <v>4</v>
      </c>
      <c r="U21" s="50">
        <v>20</v>
      </c>
      <c r="V21" s="50" t="s">
        <v>15</v>
      </c>
      <c r="W21" s="47"/>
      <c r="X21" s="142" t="s">
        <v>1328</v>
      </c>
      <c r="Y21" s="142"/>
      <c r="Z21" s="32">
        <f t="shared" si="14"/>
        <v>4</v>
      </c>
      <c r="AA21" s="45" t="str">
        <f t="shared" si="15"/>
        <v>AI-2 / IN4</v>
      </c>
      <c r="AB21" s="45" t="str">
        <f t="shared" si="16"/>
        <v>PLC-aansluiting, AI</v>
      </c>
      <c r="AD21" s="45" t="str">
        <f t="shared" si="19"/>
        <v>Slot 2</v>
      </c>
      <c r="AI21" s="143">
        <v>1</v>
      </c>
      <c r="AJ21" s="139" t="s">
        <v>94</v>
      </c>
      <c r="AK21" s="121" t="s">
        <v>89</v>
      </c>
      <c r="AL21" s="121"/>
      <c r="AM21" s="142" t="s">
        <v>29</v>
      </c>
      <c r="AN21" s="47" t="s">
        <v>29</v>
      </c>
      <c r="AO21" s="121"/>
      <c r="AR21" s="45" t="str">
        <f t="shared" si="22"/>
        <v>Analoge ingangskaart (AI)</v>
      </c>
      <c r="AS21" s="45" t="str">
        <f t="shared" si="17"/>
        <v>AI-</v>
      </c>
      <c r="AT21" s="45" t="str">
        <f t="shared" si="20"/>
        <v>/ IN</v>
      </c>
    </row>
    <row r="22" spans="1:46" x14ac:dyDescent="0.25">
      <c r="A22" s="138">
        <f t="shared" si="18"/>
        <v>2</v>
      </c>
      <c r="B22" s="139" t="s">
        <v>12</v>
      </c>
      <c r="C22" s="121"/>
      <c r="D22" s="46" t="s">
        <v>1333</v>
      </c>
      <c r="E22" s="41">
        <f t="shared" si="21"/>
        <v>5</v>
      </c>
      <c r="F22" s="41">
        <f t="shared" si="11"/>
        <v>21</v>
      </c>
      <c r="G22" s="41" t="str">
        <f t="shared" si="12"/>
        <v>AI-2 / IN5</v>
      </c>
      <c r="H22" s="46" t="s">
        <v>953</v>
      </c>
      <c r="I22" s="60">
        <v>790</v>
      </c>
      <c r="J22" s="60" t="s">
        <v>571</v>
      </c>
      <c r="K22" s="47" t="s">
        <v>12</v>
      </c>
      <c r="L22" s="60" t="s">
        <v>1559</v>
      </c>
      <c r="M22" s="38" t="s">
        <v>1560</v>
      </c>
      <c r="N22" s="142">
        <f t="shared" si="13"/>
        <v>27</v>
      </c>
      <c r="O22" s="47" t="s">
        <v>12</v>
      </c>
      <c r="P22" s="47" t="s">
        <v>12</v>
      </c>
      <c r="Q22" s="47" t="s">
        <v>12</v>
      </c>
      <c r="R22" s="174" t="s">
        <v>24</v>
      </c>
      <c r="S22" s="50"/>
      <c r="T22" s="50">
        <v>4</v>
      </c>
      <c r="U22" s="50">
        <v>20</v>
      </c>
      <c r="V22" s="50" t="s">
        <v>15</v>
      </c>
      <c r="W22" s="47" t="s">
        <v>16</v>
      </c>
      <c r="X22" s="142" t="s">
        <v>1328</v>
      </c>
      <c r="Y22" s="142"/>
      <c r="Z22" s="32">
        <f t="shared" si="14"/>
        <v>5</v>
      </c>
      <c r="AA22" s="45" t="str">
        <f t="shared" si="15"/>
        <v>AI-2 / IN5</v>
      </c>
      <c r="AB22" s="45" t="str">
        <f t="shared" si="16"/>
        <v>PLC-aansluiting, AI</v>
      </c>
      <c r="AD22" s="45" t="str">
        <f t="shared" si="19"/>
        <v>Slot 2</v>
      </c>
      <c r="AI22" s="143">
        <v>1</v>
      </c>
      <c r="AJ22" s="139" t="s">
        <v>95</v>
      </c>
      <c r="AK22" s="121" t="s">
        <v>89</v>
      </c>
      <c r="AL22" s="121"/>
      <c r="AM22" s="142" t="s">
        <v>30</v>
      </c>
      <c r="AN22" s="47" t="s">
        <v>814</v>
      </c>
      <c r="AO22" s="121"/>
      <c r="AR22" s="45" t="str">
        <f t="shared" si="22"/>
        <v>Analoge ingangskaart (AI)</v>
      </c>
      <c r="AS22" s="45" t="str">
        <f t="shared" si="17"/>
        <v>AI-</v>
      </c>
      <c r="AT22" s="45" t="str">
        <f t="shared" si="20"/>
        <v>/ IN</v>
      </c>
    </row>
    <row r="23" spans="1:46" x14ac:dyDescent="0.25">
      <c r="A23" s="138">
        <f t="shared" si="18"/>
        <v>2</v>
      </c>
      <c r="B23" s="139" t="s">
        <v>12</v>
      </c>
      <c r="C23" s="121"/>
      <c r="D23" s="46" t="s">
        <v>1333</v>
      </c>
      <c r="E23" s="41">
        <f t="shared" si="21"/>
        <v>6</v>
      </c>
      <c r="F23" s="41">
        <f t="shared" si="11"/>
        <v>22</v>
      </c>
      <c r="G23" s="41" t="str">
        <f t="shared" si="12"/>
        <v>AI-2 / IN6</v>
      </c>
      <c r="H23" s="46" t="s">
        <v>953</v>
      </c>
      <c r="I23" s="60" t="s">
        <v>12</v>
      </c>
      <c r="J23" s="60" t="s">
        <v>12</v>
      </c>
      <c r="K23" s="47" t="s">
        <v>12</v>
      </c>
      <c r="L23" s="60" t="s">
        <v>175</v>
      </c>
      <c r="M23" s="38"/>
      <c r="N23" s="142">
        <f t="shared" si="13"/>
        <v>7</v>
      </c>
      <c r="O23" s="47" t="s">
        <v>12</v>
      </c>
      <c r="P23" s="47" t="s">
        <v>12</v>
      </c>
      <c r="Q23" s="47" t="s">
        <v>12</v>
      </c>
      <c r="R23" s="174">
        <v>0</v>
      </c>
      <c r="S23" s="50"/>
      <c r="T23" s="50">
        <v>4</v>
      </c>
      <c r="U23" s="50">
        <v>20</v>
      </c>
      <c r="V23" s="50" t="s">
        <v>15</v>
      </c>
      <c r="W23" s="47"/>
      <c r="X23" s="142" t="s">
        <v>1328</v>
      </c>
      <c r="Y23" s="142"/>
      <c r="Z23" s="32">
        <f t="shared" si="14"/>
        <v>6</v>
      </c>
      <c r="AA23" s="45" t="str">
        <f t="shared" si="15"/>
        <v>AI-2 / IN6</v>
      </c>
      <c r="AB23" s="45" t="str">
        <f t="shared" si="16"/>
        <v>PLC-aansluiting, AI</v>
      </c>
      <c r="AD23" s="45" t="str">
        <f t="shared" si="19"/>
        <v>Slot 2</v>
      </c>
      <c r="AI23" s="143">
        <v>1</v>
      </c>
      <c r="AJ23" s="139" t="s">
        <v>96</v>
      </c>
      <c r="AK23" s="121" t="s">
        <v>89</v>
      </c>
      <c r="AL23" s="121"/>
      <c r="AM23" s="47" t="s">
        <v>175</v>
      </c>
      <c r="AN23" s="47" t="s">
        <v>175</v>
      </c>
      <c r="AO23" s="121"/>
      <c r="AR23" s="45" t="str">
        <f t="shared" si="22"/>
        <v>Analoge ingangskaart (AI)</v>
      </c>
      <c r="AS23" s="45" t="str">
        <f t="shared" si="17"/>
        <v>AI-</v>
      </c>
      <c r="AT23" s="45" t="str">
        <f t="shared" si="20"/>
        <v>/ IN</v>
      </c>
    </row>
    <row r="24" spans="1:46" x14ac:dyDescent="0.25">
      <c r="A24" s="138">
        <f t="shared" si="18"/>
        <v>2</v>
      </c>
      <c r="B24" s="139" t="s">
        <v>12</v>
      </c>
      <c r="C24" s="121"/>
      <c r="D24" s="46" t="s">
        <v>1333</v>
      </c>
      <c r="E24" s="41">
        <f t="shared" si="21"/>
        <v>7</v>
      </c>
      <c r="F24" s="41">
        <f t="shared" si="11"/>
        <v>23</v>
      </c>
      <c r="G24" s="41" t="str">
        <f t="shared" si="12"/>
        <v>AI-2 / IN7</v>
      </c>
      <c r="H24" s="46" t="s">
        <v>953</v>
      </c>
      <c r="I24" s="60" t="s">
        <v>12</v>
      </c>
      <c r="J24" s="60" t="s">
        <v>12</v>
      </c>
      <c r="K24" s="47" t="s">
        <v>12</v>
      </c>
      <c r="L24" s="60" t="s">
        <v>31</v>
      </c>
      <c r="M24" s="38"/>
      <c r="N24" s="142">
        <f t="shared" si="13"/>
        <v>20</v>
      </c>
      <c r="O24" s="47" t="s">
        <v>12</v>
      </c>
      <c r="P24" s="47" t="s">
        <v>12</v>
      </c>
      <c r="Q24" s="47" t="s">
        <v>12</v>
      </c>
      <c r="R24" s="174" t="s">
        <v>24</v>
      </c>
      <c r="S24" s="50"/>
      <c r="T24" s="50">
        <v>4</v>
      </c>
      <c r="U24" s="50">
        <v>20</v>
      </c>
      <c r="V24" s="50" t="s">
        <v>15</v>
      </c>
      <c r="W24" s="47"/>
      <c r="X24" s="142" t="s">
        <v>1328</v>
      </c>
      <c r="Y24" s="142"/>
      <c r="Z24" s="32">
        <f t="shared" si="14"/>
        <v>7</v>
      </c>
      <c r="AA24" s="45" t="str">
        <f t="shared" si="15"/>
        <v>AI-2 / IN7</v>
      </c>
      <c r="AB24" s="45" t="str">
        <f t="shared" si="16"/>
        <v>PLC-aansluiting, AI</v>
      </c>
      <c r="AD24" s="45" t="str">
        <f t="shared" si="19"/>
        <v>Slot 2</v>
      </c>
      <c r="AI24" s="143">
        <v>1</v>
      </c>
      <c r="AJ24" s="139" t="s">
        <v>97</v>
      </c>
      <c r="AK24" s="121" t="s">
        <v>89</v>
      </c>
      <c r="AL24" s="121"/>
      <c r="AM24" s="47" t="s">
        <v>31</v>
      </c>
      <c r="AN24" s="47" t="s">
        <v>31</v>
      </c>
      <c r="AO24" s="121"/>
      <c r="AR24" s="45" t="str">
        <f t="shared" si="22"/>
        <v>Analoge ingangskaart (AI)</v>
      </c>
      <c r="AS24" s="45" t="str">
        <f t="shared" si="17"/>
        <v>AI-</v>
      </c>
      <c r="AT24" s="45" t="str">
        <f t="shared" si="20"/>
        <v>/ IN</v>
      </c>
    </row>
    <row r="25" spans="1:46" x14ac:dyDescent="0.25">
      <c r="A25" s="138">
        <f t="shared" si="18"/>
        <v>2</v>
      </c>
      <c r="B25" s="139" t="s">
        <v>12</v>
      </c>
      <c r="C25" s="121"/>
      <c r="D25" s="46" t="s">
        <v>1333</v>
      </c>
      <c r="E25" s="41">
        <f t="shared" si="21"/>
        <v>8</v>
      </c>
      <c r="F25" s="41">
        <f t="shared" si="11"/>
        <v>24</v>
      </c>
      <c r="G25" s="41" t="str">
        <f t="shared" si="12"/>
        <v>AI-2 / IN8</v>
      </c>
      <c r="H25" s="46" t="s">
        <v>953</v>
      </c>
      <c r="I25" s="60" t="s">
        <v>12</v>
      </c>
      <c r="J25" s="60" t="s">
        <v>12</v>
      </c>
      <c r="K25" s="47" t="s">
        <v>12</v>
      </c>
      <c r="L25" s="60" t="s">
        <v>32</v>
      </c>
      <c r="M25" s="38"/>
      <c r="N25" s="142">
        <f t="shared" si="13"/>
        <v>24</v>
      </c>
      <c r="O25" s="47" t="s">
        <v>12</v>
      </c>
      <c r="P25" s="47" t="s">
        <v>12</v>
      </c>
      <c r="Q25" s="47" t="s">
        <v>12</v>
      </c>
      <c r="R25" s="174" t="s">
        <v>24</v>
      </c>
      <c r="S25" s="50"/>
      <c r="T25" s="50">
        <v>4</v>
      </c>
      <c r="U25" s="50">
        <v>20</v>
      </c>
      <c r="V25" s="50" t="s">
        <v>15</v>
      </c>
      <c r="W25" s="47"/>
      <c r="X25" s="142" t="s">
        <v>1328</v>
      </c>
      <c r="Y25" s="142"/>
      <c r="Z25" s="32">
        <f t="shared" si="14"/>
        <v>8</v>
      </c>
      <c r="AA25" s="45" t="str">
        <f t="shared" si="15"/>
        <v>AI-2 / IN8</v>
      </c>
      <c r="AB25" s="45" t="str">
        <f t="shared" si="16"/>
        <v>PLC-aansluiting, AI</v>
      </c>
      <c r="AD25" s="45" t="str">
        <f t="shared" si="19"/>
        <v>Slot 2</v>
      </c>
      <c r="AI25" s="143">
        <v>1</v>
      </c>
      <c r="AJ25" s="139" t="s">
        <v>98</v>
      </c>
      <c r="AK25" s="121" t="s">
        <v>89</v>
      </c>
      <c r="AL25" s="121"/>
      <c r="AM25" s="47" t="s">
        <v>32</v>
      </c>
      <c r="AN25" s="47" t="s">
        <v>32</v>
      </c>
      <c r="AO25" s="121"/>
      <c r="AR25" s="45" t="str">
        <f t="shared" si="22"/>
        <v>Analoge ingangskaart (AI)</v>
      </c>
      <c r="AS25" s="45" t="str">
        <f t="shared" si="17"/>
        <v>AI-</v>
      </c>
      <c r="AT25" s="45" t="str">
        <f t="shared" si="20"/>
        <v>/ IN</v>
      </c>
    </row>
    <row r="26" spans="1:46" x14ac:dyDescent="0.25">
      <c r="A26" s="121"/>
      <c r="B26" s="139"/>
      <c r="C26" s="121"/>
      <c r="D26" s="121"/>
      <c r="E26" s="121"/>
      <c r="F26" s="121"/>
      <c r="G26" s="121"/>
      <c r="H26" s="121"/>
      <c r="I26" s="47"/>
      <c r="J26" s="144"/>
      <c r="K26" s="144"/>
      <c r="L26" s="60"/>
      <c r="M26" s="60"/>
      <c r="N26" s="47"/>
      <c r="O26" s="144"/>
      <c r="P26" s="144"/>
      <c r="Q26" s="144"/>
      <c r="T26" s="144"/>
      <c r="AI26" s="121"/>
      <c r="AJ26" s="139"/>
      <c r="AK26" s="121"/>
      <c r="AL26" s="121"/>
      <c r="AM26" s="47"/>
      <c r="AN26" s="47"/>
      <c r="AO26" s="121"/>
    </row>
    <row r="27" spans="1:46" ht="18.75" x14ac:dyDescent="0.25">
      <c r="A27" s="66" t="s">
        <v>55</v>
      </c>
      <c r="B27" s="28"/>
      <c r="C27" s="66"/>
      <c r="D27" s="66"/>
      <c r="E27" s="121"/>
      <c r="F27" s="121"/>
      <c r="G27" s="121"/>
      <c r="H27" s="66"/>
      <c r="I27" s="66"/>
      <c r="J27" s="66"/>
      <c r="K27" s="66"/>
      <c r="L27" s="218"/>
      <c r="M27" s="218"/>
      <c r="N27" s="56"/>
      <c r="O27" s="66"/>
      <c r="P27" s="66"/>
      <c r="Q27" s="66"/>
      <c r="T27" s="66"/>
      <c r="AI27" s="66" t="s">
        <v>55</v>
      </c>
      <c r="AJ27" s="28"/>
      <c r="AK27" s="66"/>
      <c r="AL27" s="66"/>
      <c r="AM27" s="56"/>
      <c r="AN27" s="56"/>
      <c r="AO27" s="66"/>
    </row>
    <row r="28" spans="1:46" ht="15.75" x14ac:dyDescent="0.25">
      <c r="A28" s="26" t="s">
        <v>56</v>
      </c>
      <c r="B28" s="29">
        <v>3</v>
      </c>
      <c r="C28" s="145"/>
      <c r="D28" s="136" t="s">
        <v>970</v>
      </c>
      <c r="E28" s="121"/>
      <c r="F28" s="121"/>
      <c r="G28" s="121"/>
      <c r="H28" s="121"/>
      <c r="I28" s="47"/>
      <c r="J28" s="121"/>
      <c r="K28" s="121"/>
      <c r="L28" s="60"/>
      <c r="M28" s="60"/>
      <c r="N28" s="47"/>
      <c r="O28" s="121"/>
      <c r="P28" s="121"/>
      <c r="Q28" s="121"/>
      <c r="T28" s="121"/>
      <c r="AB28" s="45" t="str">
        <f>IF(D28 = '[1]Pereferie keuze'!$B$2,"PLC-aansluiting, AO",IF(D28 = '[1]Pereferie keuze'!$B$3,"PLC-aansluiting, AI",IF(D28 = '[1]Pereferie keuze'!$B$4,"PLC-aansluiting, DO",IF(D28 = '[1]Pereferie keuze'!$B$5,"PLC-aansluiting, DI","Kies perferiekaart"))))</f>
        <v>PLC-aansluiting, DO</v>
      </c>
      <c r="AD28" s="45" t="str">
        <f>CONCATENATE(A28," ",B28)</f>
        <v>Slot 3</v>
      </c>
      <c r="AI28" s="26" t="s">
        <v>56</v>
      </c>
      <c r="AJ28" s="137"/>
      <c r="AK28" s="136" t="s">
        <v>970</v>
      </c>
      <c r="AL28" s="145"/>
      <c r="AM28" s="47"/>
      <c r="AN28" s="47"/>
      <c r="AO28" s="136"/>
    </row>
    <row r="29" spans="1:46" x14ac:dyDescent="0.25">
      <c r="A29" s="138">
        <f>B$28</f>
        <v>3</v>
      </c>
      <c r="B29" s="139" t="s">
        <v>12</v>
      </c>
      <c r="C29" s="121"/>
      <c r="D29" s="46" t="s">
        <v>1334</v>
      </c>
      <c r="E29" s="54">
        <v>0</v>
      </c>
      <c r="F29" s="41">
        <f t="shared" ref="F29:F44" si="23">16*(A29-1)+E29</f>
        <v>32</v>
      </c>
      <c r="G29" s="41" t="str">
        <f t="shared" ref="G29:G44" si="24">CONCATENATE(AS29,A29," ",AT29,E29)</f>
        <v>DO-3 / OUT0</v>
      </c>
      <c r="H29" s="46" t="s">
        <v>953</v>
      </c>
      <c r="I29" s="65" t="s">
        <v>12</v>
      </c>
      <c r="J29" s="65" t="s">
        <v>12</v>
      </c>
      <c r="K29" s="47" t="s">
        <v>12</v>
      </c>
      <c r="L29" s="60" t="s">
        <v>164</v>
      </c>
      <c r="M29" s="270" t="s">
        <v>1553</v>
      </c>
      <c r="N29" s="142">
        <f t="shared" ref="N29:N44" si="25">LEN(L29)</f>
        <v>22</v>
      </c>
      <c r="O29" s="47" t="s">
        <v>12</v>
      </c>
      <c r="P29" s="47" t="s">
        <v>12</v>
      </c>
      <c r="Q29" s="47" t="s">
        <v>12</v>
      </c>
      <c r="R29" s="174">
        <v>0</v>
      </c>
      <c r="S29" s="50"/>
      <c r="T29" s="50" t="s">
        <v>12</v>
      </c>
      <c r="U29" s="50"/>
      <c r="V29" s="50" t="s">
        <v>54</v>
      </c>
      <c r="W29" s="47"/>
      <c r="X29" s="142" t="s">
        <v>1328</v>
      </c>
      <c r="Y29" s="142"/>
      <c r="Z29" s="32">
        <f t="shared" ref="Z29:Z44" si="26">E29</f>
        <v>0</v>
      </c>
      <c r="AA29" s="45" t="str">
        <f t="shared" ref="AA29:AA44" si="27">G29</f>
        <v>DO-3 / OUT0</v>
      </c>
      <c r="AB29" s="45" t="str">
        <f>AB28</f>
        <v>PLC-aansluiting, DO</v>
      </c>
      <c r="AD29" s="45" t="str">
        <f>AD28</f>
        <v>Slot 3</v>
      </c>
      <c r="AI29" s="143">
        <v>5</v>
      </c>
      <c r="AJ29" s="139" t="s">
        <v>148</v>
      </c>
      <c r="AK29" s="121" t="s">
        <v>147</v>
      </c>
      <c r="AL29" s="121"/>
      <c r="AM29" s="142" t="s">
        <v>164</v>
      </c>
      <c r="AN29" s="47" t="s">
        <v>164</v>
      </c>
      <c r="AO29" s="121"/>
      <c r="AR29" s="45" t="str">
        <f>D28</f>
        <v>Digitale uitgangskaart (DO)</v>
      </c>
      <c r="AS29" s="45" t="str">
        <f>IF(AR29= "Analoge uitgangskaart (AO)","AO-",IF(AR29= "Analoge ingangskaart (AI)","AI-",IF(AR29= "Digitale uitgangskaart (DO)","DO-",IF(AR29= "Digitale ingangskaart (DI)","DI-","fout"))))</f>
        <v>DO-</v>
      </c>
      <c r="AT29" s="45" t="str">
        <f>IF(AR29= "Analoge uitgangskaart (AO)","/ OUT",IF(AR29= "Analoge ingangskaart (AI)","/ IN",IF(AR29= "Digitale uitgangskaart (DO)","/ OUT",IF(AR29= "Digitale ingangskaart (DI)","/ IN","fout"))))</f>
        <v>/ OUT</v>
      </c>
    </row>
    <row r="30" spans="1:46" x14ac:dyDescent="0.25">
      <c r="A30" s="138">
        <f t="shared" ref="A30:A44" si="28">B$28</f>
        <v>3</v>
      </c>
      <c r="B30" s="139" t="s">
        <v>12</v>
      </c>
      <c r="C30" s="121"/>
      <c r="D30" s="46" t="s">
        <v>1334</v>
      </c>
      <c r="E30" s="41">
        <f>E29+1</f>
        <v>1</v>
      </c>
      <c r="F30" s="41">
        <f t="shared" si="23"/>
        <v>33</v>
      </c>
      <c r="G30" s="41" t="str">
        <f t="shared" si="24"/>
        <v>DO-3 / OUT1</v>
      </c>
      <c r="H30" s="46" t="s">
        <v>953</v>
      </c>
      <c r="I30" s="65" t="s">
        <v>12</v>
      </c>
      <c r="J30" s="65" t="s">
        <v>12</v>
      </c>
      <c r="K30" s="47" t="s">
        <v>12</v>
      </c>
      <c r="L30" s="60" t="s">
        <v>166</v>
      </c>
      <c r="M30" s="270" t="s">
        <v>1554</v>
      </c>
      <c r="N30" s="142">
        <f t="shared" si="25"/>
        <v>40</v>
      </c>
      <c r="O30" s="47" t="s">
        <v>12</v>
      </c>
      <c r="P30" s="47" t="s">
        <v>12</v>
      </c>
      <c r="Q30" s="47" t="s">
        <v>12</v>
      </c>
      <c r="R30" s="174" t="s">
        <v>38</v>
      </c>
      <c r="S30" s="50"/>
      <c r="T30" s="50" t="s">
        <v>12</v>
      </c>
      <c r="U30" s="50"/>
      <c r="V30" s="50" t="s">
        <v>54</v>
      </c>
      <c r="W30" s="47"/>
      <c r="X30" s="142" t="s">
        <v>1328</v>
      </c>
      <c r="Y30" s="142"/>
      <c r="Z30" s="32">
        <f t="shared" si="26"/>
        <v>1</v>
      </c>
      <c r="AA30" s="45" t="str">
        <f t="shared" si="27"/>
        <v>DO-3 / OUT1</v>
      </c>
      <c r="AB30" s="45" t="str">
        <f t="shared" ref="AB30:AB31" si="29">AB29</f>
        <v>PLC-aansluiting, DO</v>
      </c>
      <c r="AD30" s="45" t="str">
        <f t="shared" ref="AD30:AD44" si="30">AD29</f>
        <v>Slot 3</v>
      </c>
      <c r="AI30" s="143">
        <v>5</v>
      </c>
      <c r="AJ30" s="139" t="s">
        <v>149</v>
      </c>
      <c r="AK30" s="121" t="s">
        <v>147</v>
      </c>
      <c r="AL30" s="121"/>
      <c r="AM30" s="142" t="s">
        <v>165</v>
      </c>
      <c r="AN30" s="146" t="s">
        <v>165</v>
      </c>
      <c r="AO30" s="121"/>
      <c r="AR30" s="45" t="str">
        <f>AR29</f>
        <v>Digitale uitgangskaart (DO)</v>
      </c>
      <c r="AS30" s="45" t="str">
        <f t="shared" ref="AS30:AS44" si="31">IF(AR30= "Analoge uitgangskaart (AO)","AO-",IF(AR30= "Analoge ingangskaart (AI)","AI-",IF(AR30= "Digitale uitgangskaart (DO)","DO-",IF(AR30= "Digitale ingangskaart (DI)","DI-","fout"))))</f>
        <v>DO-</v>
      </c>
      <c r="AT30" s="45" t="str">
        <f t="shared" ref="AT30:AT44" si="32">IF(AR30= "Analoge uitgangskaart (AO)","/ OUT",IF(AR30= "Analoge ingangskaart (AI)","/ IN",IF(AR30= "Digitale uitgangskaart (DO)","/ OUT",IF(AR30= "Digitale ingangskaart (DI)","/ IN","fout"))))</f>
        <v>/ OUT</v>
      </c>
    </row>
    <row r="31" spans="1:46" x14ac:dyDescent="0.25">
      <c r="A31" s="138">
        <f t="shared" si="28"/>
        <v>3</v>
      </c>
      <c r="B31" s="139" t="s">
        <v>12</v>
      </c>
      <c r="C31" s="121"/>
      <c r="D31" s="46" t="s">
        <v>1334</v>
      </c>
      <c r="E31" s="41">
        <f t="shared" ref="E31:E44" si="33">E30+1</f>
        <v>2</v>
      </c>
      <c r="F31" s="41">
        <f t="shared" si="23"/>
        <v>34</v>
      </c>
      <c r="G31" s="41" t="str">
        <f t="shared" si="24"/>
        <v>DO-3 / OUT2</v>
      </c>
      <c r="H31" s="46" t="s">
        <v>953</v>
      </c>
      <c r="I31" s="65" t="s">
        <v>12</v>
      </c>
      <c r="J31" s="65" t="s">
        <v>12</v>
      </c>
      <c r="K31" s="47" t="s">
        <v>12</v>
      </c>
      <c r="L31" s="60" t="s">
        <v>167</v>
      </c>
      <c r="M31" s="270" t="s">
        <v>1555</v>
      </c>
      <c r="N31" s="142">
        <f t="shared" si="25"/>
        <v>30</v>
      </c>
      <c r="O31" s="47" t="s">
        <v>12</v>
      </c>
      <c r="P31" s="47" t="s">
        <v>12</v>
      </c>
      <c r="Q31" s="47" t="s">
        <v>12</v>
      </c>
      <c r="R31" s="174">
        <v>0</v>
      </c>
      <c r="S31" s="50"/>
      <c r="T31" s="50" t="s">
        <v>12</v>
      </c>
      <c r="U31" s="50"/>
      <c r="V31" s="50" t="s">
        <v>54</v>
      </c>
      <c r="W31" s="47"/>
      <c r="X31" s="142" t="s">
        <v>1328</v>
      </c>
      <c r="Y31" s="142"/>
      <c r="Z31" s="32">
        <f t="shared" si="26"/>
        <v>2</v>
      </c>
      <c r="AA31" s="45" t="str">
        <f t="shared" si="27"/>
        <v>DO-3 / OUT2</v>
      </c>
      <c r="AB31" s="45" t="str">
        <f t="shared" si="29"/>
        <v>PLC-aansluiting, DO</v>
      </c>
      <c r="AD31" s="45" t="str">
        <f t="shared" si="30"/>
        <v>Slot 3</v>
      </c>
      <c r="AI31" s="143">
        <v>5</v>
      </c>
      <c r="AJ31" s="139" t="s">
        <v>150</v>
      </c>
      <c r="AK31" s="121" t="s">
        <v>147</v>
      </c>
      <c r="AL31" s="121"/>
      <c r="AM31" s="142" t="s">
        <v>166</v>
      </c>
      <c r="AN31" s="47" t="s">
        <v>166</v>
      </c>
      <c r="AO31" s="121"/>
      <c r="AR31" s="45" t="str">
        <f t="shared" ref="AR31:AR44" si="34">AR30</f>
        <v>Digitale uitgangskaart (DO)</v>
      </c>
      <c r="AS31" s="45" t="str">
        <f t="shared" si="31"/>
        <v>DO-</v>
      </c>
      <c r="AT31" s="45" t="str">
        <f t="shared" si="32"/>
        <v>/ OUT</v>
      </c>
    </row>
    <row r="32" spans="1:46" x14ac:dyDescent="0.25">
      <c r="A32" s="138">
        <f t="shared" si="28"/>
        <v>3</v>
      </c>
      <c r="B32" s="139" t="s">
        <v>12</v>
      </c>
      <c r="C32" s="121"/>
      <c r="D32" s="46" t="s">
        <v>1334</v>
      </c>
      <c r="E32" s="41">
        <f t="shared" si="33"/>
        <v>3</v>
      </c>
      <c r="F32" s="41">
        <f t="shared" si="23"/>
        <v>35</v>
      </c>
      <c r="G32" s="41" t="str">
        <f t="shared" si="24"/>
        <v>DO-3 / OUT3</v>
      </c>
      <c r="H32" s="46" t="s">
        <v>953</v>
      </c>
      <c r="I32" s="65" t="s">
        <v>12</v>
      </c>
      <c r="J32" s="65" t="s">
        <v>12</v>
      </c>
      <c r="K32" s="47" t="s">
        <v>12</v>
      </c>
      <c r="L32" s="60" t="s">
        <v>168</v>
      </c>
      <c r="M32" s="270" t="s">
        <v>1556</v>
      </c>
      <c r="N32" s="142">
        <f t="shared" si="25"/>
        <v>24</v>
      </c>
      <c r="O32" s="47" t="s">
        <v>12</v>
      </c>
      <c r="P32" s="47" t="s">
        <v>12</v>
      </c>
      <c r="Q32" s="47" t="s">
        <v>12</v>
      </c>
      <c r="R32" s="174">
        <v>0</v>
      </c>
      <c r="S32" s="50"/>
      <c r="T32" s="50" t="s">
        <v>12</v>
      </c>
      <c r="U32" s="50"/>
      <c r="V32" s="50" t="s">
        <v>54</v>
      </c>
      <c r="W32" s="47"/>
      <c r="X32" s="142" t="s">
        <v>1328</v>
      </c>
      <c r="Y32" s="142"/>
      <c r="Z32" s="32">
        <f t="shared" si="26"/>
        <v>3</v>
      </c>
      <c r="AA32" s="45" t="str">
        <f t="shared" si="27"/>
        <v>DO-3 / OUT3</v>
      </c>
      <c r="AB32" s="45" t="str">
        <f>AB31</f>
        <v>PLC-aansluiting, DO</v>
      </c>
      <c r="AD32" s="45" t="str">
        <f t="shared" si="30"/>
        <v>Slot 3</v>
      </c>
      <c r="AI32" s="143">
        <v>5</v>
      </c>
      <c r="AJ32" s="139" t="s">
        <v>151</v>
      </c>
      <c r="AK32" s="121" t="s">
        <v>147</v>
      </c>
      <c r="AL32" s="121"/>
      <c r="AM32" s="142" t="s">
        <v>167</v>
      </c>
      <c r="AN32" s="47" t="s">
        <v>167</v>
      </c>
      <c r="AO32" s="121"/>
      <c r="AR32" s="45" t="str">
        <f t="shared" si="34"/>
        <v>Digitale uitgangskaart (DO)</v>
      </c>
      <c r="AS32" s="45" t="str">
        <f t="shared" si="31"/>
        <v>DO-</v>
      </c>
      <c r="AT32" s="45" t="str">
        <f t="shared" si="32"/>
        <v>/ OUT</v>
      </c>
    </row>
    <row r="33" spans="1:46" x14ac:dyDescent="0.25">
      <c r="A33" s="138">
        <f t="shared" si="28"/>
        <v>3</v>
      </c>
      <c r="B33" s="139" t="s">
        <v>12</v>
      </c>
      <c r="C33" s="121"/>
      <c r="D33" s="46" t="s">
        <v>1334</v>
      </c>
      <c r="E33" s="41">
        <f t="shared" si="33"/>
        <v>4</v>
      </c>
      <c r="F33" s="41">
        <f t="shared" si="23"/>
        <v>36</v>
      </c>
      <c r="G33" s="41" t="str">
        <f t="shared" si="24"/>
        <v>DO-3 / OUT4</v>
      </c>
      <c r="H33" s="46" t="s">
        <v>953</v>
      </c>
      <c r="I33" s="65" t="s">
        <v>12</v>
      </c>
      <c r="J33" s="65" t="s">
        <v>12</v>
      </c>
      <c r="K33" s="47" t="s">
        <v>12</v>
      </c>
      <c r="L33" s="60" t="s">
        <v>173</v>
      </c>
      <c r="M33" s="270" t="s">
        <v>1557</v>
      </c>
      <c r="N33" s="142">
        <f t="shared" si="25"/>
        <v>30</v>
      </c>
      <c r="O33" s="47" t="s">
        <v>12</v>
      </c>
      <c r="P33" s="47" t="s">
        <v>12</v>
      </c>
      <c r="Q33" s="47" t="s">
        <v>12</v>
      </c>
      <c r="R33" s="174">
        <v>0</v>
      </c>
      <c r="S33" s="50"/>
      <c r="T33" s="50" t="s">
        <v>12</v>
      </c>
      <c r="U33" s="50"/>
      <c r="V33" s="50" t="s">
        <v>54</v>
      </c>
      <c r="W33" s="47"/>
      <c r="X33" s="142" t="s">
        <v>1328</v>
      </c>
      <c r="Y33" s="142"/>
      <c r="Z33" s="32">
        <f t="shared" si="26"/>
        <v>4</v>
      </c>
      <c r="AA33" s="45" t="str">
        <f t="shared" si="27"/>
        <v>DO-3 / OUT4</v>
      </c>
      <c r="AB33" s="45" t="str">
        <f t="shared" ref="AB33:AB34" si="35">AB32</f>
        <v>PLC-aansluiting, DO</v>
      </c>
      <c r="AD33" s="45" t="str">
        <f t="shared" si="30"/>
        <v>Slot 3</v>
      </c>
      <c r="AI33" s="143">
        <v>5</v>
      </c>
      <c r="AJ33" s="139" t="s">
        <v>152</v>
      </c>
      <c r="AK33" s="121" t="s">
        <v>147</v>
      </c>
      <c r="AL33" s="121"/>
      <c r="AM33" s="142" t="s">
        <v>168</v>
      </c>
      <c r="AN33" s="47" t="s">
        <v>168</v>
      </c>
      <c r="AO33" s="121"/>
      <c r="AR33" s="45" t="str">
        <f t="shared" si="34"/>
        <v>Digitale uitgangskaart (DO)</v>
      </c>
      <c r="AS33" s="45" t="str">
        <f t="shared" si="31"/>
        <v>DO-</v>
      </c>
      <c r="AT33" s="45" t="str">
        <f t="shared" si="32"/>
        <v>/ OUT</v>
      </c>
    </row>
    <row r="34" spans="1:46" x14ac:dyDescent="0.25">
      <c r="A34" s="138">
        <f t="shared" si="28"/>
        <v>3</v>
      </c>
      <c r="B34" s="139" t="s">
        <v>12</v>
      </c>
      <c r="C34" s="121"/>
      <c r="D34" s="46" t="s">
        <v>1334</v>
      </c>
      <c r="E34" s="41">
        <f t="shared" si="33"/>
        <v>5</v>
      </c>
      <c r="F34" s="41">
        <f t="shared" si="23"/>
        <v>37</v>
      </c>
      <c r="G34" s="41" t="str">
        <f t="shared" si="24"/>
        <v>DO-3 / OUT5</v>
      </c>
      <c r="H34" s="46" t="s">
        <v>953</v>
      </c>
      <c r="I34" s="65" t="s">
        <v>12</v>
      </c>
      <c r="J34" s="65" t="s">
        <v>12</v>
      </c>
      <c r="K34" s="47" t="s">
        <v>12</v>
      </c>
      <c r="L34" s="60" t="s">
        <v>174</v>
      </c>
      <c r="M34" s="270" t="s">
        <v>1558</v>
      </c>
      <c r="N34" s="142">
        <f t="shared" si="25"/>
        <v>44</v>
      </c>
      <c r="O34" s="47" t="s">
        <v>12</v>
      </c>
      <c r="P34" s="47" t="s">
        <v>12</v>
      </c>
      <c r="Q34" s="47" t="s">
        <v>12</v>
      </c>
      <c r="R34" s="174">
        <v>0</v>
      </c>
      <c r="S34" s="50"/>
      <c r="T34" s="50" t="s">
        <v>12</v>
      </c>
      <c r="U34" s="50"/>
      <c r="V34" s="50" t="s">
        <v>54</v>
      </c>
      <c r="W34" s="47"/>
      <c r="X34" s="142" t="s">
        <v>1328</v>
      </c>
      <c r="Y34" s="142"/>
      <c r="Z34" s="32">
        <f t="shared" si="26"/>
        <v>5</v>
      </c>
      <c r="AA34" s="45" t="str">
        <f t="shared" si="27"/>
        <v>DO-3 / OUT5</v>
      </c>
      <c r="AB34" s="45" t="str">
        <f t="shared" si="35"/>
        <v>PLC-aansluiting, DO</v>
      </c>
      <c r="AD34" s="45" t="str">
        <f t="shared" si="30"/>
        <v>Slot 3</v>
      </c>
      <c r="AI34" s="143">
        <v>5</v>
      </c>
      <c r="AJ34" s="139" t="s">
        <v>153</v>
      </c>
      <c r="AK34" s="121" t="s">
        <v>147</v>
      </c>
      <c r="AL34" s="121"/>
      <c r="AM34" s="142" t="s">
        <v>1197</v>
      </c>
      <c r="AN34" s="61" t="s">
        <v>169</v>
      </c>
      <c r="AO34" s="121"/>
      <c r="AR34" s="45" t="str">
        <f t="shared" si="34"/>
        <v>Digitale uitgangskaart (DO)</v>
      </c>
      <c r="AS34" s="45" t="str">
        <f t="shared" si="31"/>
        <v>DO-</v>
      </c>
      <c r="AT34" s="45" t="str">
        <f t="shared" si="32"/>
        <v>/ OUT</v>
      </c>
    </row>
    <row r="35" spans="1:46" x14ac:dyDescent="0.25">
      <c r="A35" s="138">
        <f t="shared" si="28"/>
        <v>3</v>
      </c>
      <c r="B35" s="139" t="s">
        <v>12</v>
      </c>
      <c r="C35" s="121"/>
      <c r="D35" s="46" t="s">
        <v>1334</v>
      </c>
      <c r="E35" s="41">
        <f t="shared" si="33"/>
        <v>6</v>
      </c>
      <c r="F35" s="41">
        <f t="shared" si="23"/>
        <v>38</v>
      </c>
      <c r="G35" s="41" t="str">
        <f t="shared" si="24"/>
        <v>DO-3 / OUT6</v>
      </c>
      <c r="H35" s="46" t="s">
        <v>953</v>
      </c>
      <c r="I35" s="65" t="s">
        <v>12</v>
      </c>
      <c r="J35" s="65" t="s">
        <v>12</v>
      </c>
      <c r="K35" s="47" t="s">
        <v>12</v>
      </c>
      <c r="L35" s="60" t="s">
        <v>169</v>
      </c>
      <c r="M35" s="216"/>
      <c r="N35" s="142">
        <f t="shared" si="25"/>
        <v>40</v>
      </c>
      <c r="O35" s="47" t="s">
        <v>12</v>
      </c>
      <c r="P35" s="47" t="s">
        <v>12</v>
      </c>
      <c r="Q35" s="47" t="s">
        <v>12</v>
      </c>
      <c r="R35" s="174">
        <v>0</v>
      </c>
      <c r="S35" s="50"/>
      <c r="T35" s="50" t="s">
        <v>12</v>
      </c>
      <c r="U35" s="50"/>
      <c r="V35" s="50" t="s">
        <v>54</v>
      </c>
      <c r="W35" s="47"/>
      <c r="X35" s="142" t="s">
        <v>1328</v>
      </c>
      <c r="Y35" s="142"/>
      <c r="Z35" s="32">
        <f t="shared" si="26"/>
        <v>6</v>
      </c>
      <c r="AA35" s="45" t="str">
        <f t="shared" si="27"/>
        <v>DO-3 / OUT6</v>
      </c>
      <c r="AB35" s="45" t="str">
        <f>AB34</f>
        <v>PLC-aansluiting, DO</v>
      </c>
      <c r="AD35" s="45" t="str">
        <f t="shared" si="30"/>
        <v>Slot 3</v>
      </c>
      <c r="AI35" s="143">
        <v>5</v>
      </c>
      <c r="AJ35" s="139" t="s">
        <v>154</v>
      </c>
      <c r="AK35" s="121" t="s">
        <v>147</v>
      </c>
      <c r="AL35" s="121"/>
      <c r="AM35" s="142" t="s">
        <v>1198</v>
      </c>
      <c r="AN35" s="61" t="s">
        <v>170</v>
      </c>
      <c r="AO35" s="121"/>
      <c r="AR35" s="45" t="str">
        <f t="shared" si="34"/>
        <v>Digitale uitgangskaart (DO)</v>
      </c>
      <c r="AS35" s="45" t="str">
        <f t="shared" si="31"/>
        <v>DO-</v>
      </c>
      <c r="AT35" s="45" t="str">
        <f t="shared" si="32"/>
        <v>/ OUT</v>
      </c>
    </row>
    <row r="36" spans="1:46" x14ac:dyDescent="0.25">
      <c r="A36" s="138">
        <f t="shared" si="28"/>
        <v>3</v>
      </c>
      <c r="B36" s="139" t="s">
        <v>12</v>
      </c>
      <c r="C36" s="121"/>
      <c r="D36" s="46" t="s">
        <v>1334</v>
      </c>
      <c r="E36" s="41">
        <f t="shared" si="33"/>
        <v>7</v>
      </c>
      <c r="F36" s="41">
        <f t="shared" si="23"/>
        <v>39</v>
      </c>
      <c r="G36" s="41" t="str">
        <f t="shared" si="24"/>
        <v>DO-3 / OUT7</v>
      </c>
      <c r="H36" s="46" t="s">
        <v>953</v>
      </c>
      <c r="I36" s="65" t="s">
        <v>12</v>
      </c>
      <c r="J36" s="65" t="s">
        <v>12</v>
      </c>
      <c r="K36" s="47" t="s">
        <v>12</v>
      </c>
      <c r="L36" s="60" t="s">
        <v>170</v>
      </c>
      <c r="M36" s="216"/>
      <c r="N36" s="142">
        <f t="shared" si="25"/>
        <v>41</v>
      </c>
      <c r="O36" s="47" t="s">
        <v>12</v>
      </c>
      <c r="P36" s="47" t="s">
        <v>12</v>
      </c>
      <c r="Q36" s="47" t="s">
        <v>12</v>
      </c>
      <c r="R36" s="175">
        <v>0</v>
      </c>
      <c r="S36" s="50"/>
      <c r="T36" s="50" t="s">
        <v>12</v>
      </c>
      <c r="U36" s="50"/>
      <c r="V36" s="50" t="s">
        <v>54</v>
      </c>
      <c r="W36" s="47"/>
      <c r="X36" s="142" t="s">
        <v>1328</v>
      </c>
      <c r="Y36" s="142"/>
      <c r="Z36" s="32">
        <f t="shared" si="26"/>
        <v>7</v>
      </c>
      <c r="AA36" s="45" t="str">
        <f t="shared" si="27"/>
        <v>DO-3 / OUT7</v>
      </c>
      <c r="AB36" s="45" t="str">
        <f t="shared" ref="AB36:AB37" si="36">AB35</f>
        <v>PLC-aansluiting, DO</v>
      </c>
      <c r="AD36" s="45" t="str">
        <f t="shared" si="30"/>
        <v>Slot 3</v>
      </c>
      <c r="AI36" s="143">
        <v>5</v>
      </c>
      <c r="AJ36" s="139" t="s">
        <v>155</v>
      </c>
      <c r="AK36" s="121" t="s">
        <v>147</v>
      </c>
      <c r="AL36" s="121"/>
      <c r="AM36" s="142" t="s">
        <v>1199</v>
      </c>
      <c r="AN36" s="61" t="s">
        <v>172</v>
      </c>
      <c r="AO36" s="121"/>
      <c r="AR36" s="45" t="str">
        <f t="shared" si="34"/>
        <v>Digitale uitgangskaart (DO)</v>
      </c>
      <c r="AS36" s="45" t="str">
        <f t="shared" si="31"/>
        <v>DO-</v>
      </c>
      <c r="AT36" s="45" t="str">
        <f t="shared" si="32"/>
        <v>/ OUT</v>
      </c>
    </row>
    <row r="37" spans="1:46" x14ac:dyDescent="0.25">
      <c r="A37" s="138">
        <f t="shared" si="28"/>
        <v>3</v>
      </c>
      <c r="B37" s="139" t="s">
        <v>12</v>
      </c>
      <c r="C37" s="121"/>
      <c r="D37" s="46" t="s">
        <v>1334</v>
      </c>
      <c r="E37" s="41">
        <f t="shared" si="33"/>
        <v>8</v>
      </c>
      <c r="F37" s="41">
        <f t="shared" si="23"/>
        <v>40</v>
      </c>
      <c r="G37" s="41" t="str">
        <f t="shared" si="24"/>
        <v>DO-3 / OUT8</v>
      </c>
      <c r="H37" s="46" t="s">
        <v>953</v>
      </c>
      <c r="I37" s="65" t="s">
        <v>12</v>
      </c>
      <c r="J37" s="65" t="s">
        <v>12</v>
      </c>
      <c r="K37" s="47" t="s">
        <v>12</v>
      </c>
      <c r="L37" s="60" t="s">
        <v>172</v>
      </c>
      <c r="M37" s="216"/>
      <c r="N37" s="142">
        <f t="shared" si="25"/>
        <v>27</v>
      </c>
      <c r="O37" s="47" t="s">
        <v>12</v>
      </c>
      <c r="P37" s="47" t="s">
        <v>12</v>
      </c>
      <c r="Q37" s="47" t="s">
        <v>12</v>
      </c>
      <c r="R37" s="176">
        <v>0</v>
      </c>
      <c r="S37" s="50"/>
      <c r="T37" s="50" t="s">
        <v>12</v>
      </c>
      <c r="U37" s="50"/>
      <c r="V37" s="50" t="s">
        <v>54</v>
      </c>
      <c r="W37" s="47"/>
      <c r="X37" s="142" t="s">
        <v>1328</v>
      </c>
      <c r="Y37" s="142"/>
      <c r="Z37" s="32">
        <f t="shared" si="26"/>
        <v>8</v>
      </c>
      <c r="AA37" s="45" t="str">
        <f t="shared" si="27"/>
        <v>DO-3 / OUT8</v>
      </c>
      <c r="AB37" s="45" t="str">
        <f t="shared" si="36"/>
        <v>PLC-aansluiting, DO</v>
      </c>
      <c r="AD37" s="45" t="str">
        <f t="shared" si="30"/>
        <v>Slot 3</v>
      </c>
      <c r="AI37" s="143">
        <v>5</v>
      </c>
      <c r="AJ37" s="139" t="s">
        <v>156</v>
      </c>
      <c r="AK37" s="121" t="s">
        <v>147</v>
      </c>
      <c r="AL37" s="121"/>
      <c r="AM37" s="142" t="s">
        <v>1200</v>
      </c>
      <c r="AN37" s="61" t="s">
        <v>173</v>
      </c>
      <c r="AO37" s="121"/>
      <c r="AR37" s="45" t="str">
        <f t="shared" si="34"/>
        <v>Digitale uitgangskaart (DO)</v>
      </c>
      <c r="AS37" s="45" t="str">
        <f t="shared" si="31"/>
        <v>DO-</v>
      </c>
      <c r="AT37" s="45" t="str">
        <f t="shared" si="32"/>
        <v>/ OUT</v>
      </c>
    </row>
    <row r="38" spans="1:46" x14ac:dyDescent="0.25">
      <c r="A38" s="138">
        <f t="shared" si="28"/>
        <v>3</v>
      </c>
      <c r="B38" s="139" t="s">
        <v>12</v>
      </c>
      <c r="C38" s="121"/>
      <c r="D38" s="46" t="s">
        <v>1334</v>
      </c>
      <c r="E38" s="41">
        <f t="shared" si="33"/>
        <v>9</v>
      </c>
      <c r="F38" s="41">
        <f t="shared" si="23"/>
        <v>41</v>
      </c>
      <c r="G38" s="41" t="str">
        <f t="shared" si="24"/>
        <v>DO-3 / OUT9</v>
      </c>
      <c r="H38" s="46" t="s">
        <v>953</v>
      </c>
      <c r="I38" s="65" t="s">
        <v>12</v>
      </c>
      <c r="J38" s="65" t="s">
        <v>12</v>
      </c>
      <c r="K38" s="47" t="s">
        <v>12</v>
      </c>
      <c r="L38" s="65" t="s">
        <v>175</v>
      </c>
      <c r="M38" s="216"/>
      <c r="N38" s="142">
        <f t="shared" si="25"/>
        <v>7</v>
      </c>
      <c r="O38" s="47" t="s">
        <v>12</v>
      </c>
      <c r="P38" s="47" t="s">
        <v>12</v>
      </c>
      <c r="Q38" s="47" t="s">
        <v>12</v>
      </c>
      <c r="R38" s="177">
        <v>0</v>
      </c>
      <c r="S38" s="50"/>
      <c r="T38" s="50" t="s">
        <v>12</v>
      </c>
      <c r="U38" s="50"/>
      <c r="V38" s="50" t="s">
        <v>54</v>
      </c>
      <c r="W38" s="47"/>
      <c r="X38" s="142" t="s">
        <v>1328</v>
      </c>
      <c r="Y38" s="142"/>
      <c r="Z38" s="32">
        <f t="shared" si="26"/>
        <v>9</v>
      </c>
      <c r="AA38" s="45" t="str">
        <f t="shared" si="27"/>
        <v>DO-3 / OUT9</v>
      </c>
      <c r="AB38" s="45" t="str">
        <f>AB37</f>
        <v>PLC-aansluiting, DO</v>
      </c>
      <c r="AD38" s="45" t="str">
        <f t="shared" si="30"/>
        <v>Slot 3</v>
      </c>
      <c r="AI38" s="143">
        <v>5</v>
      </c>
      <c r="AJ38" s="139" t="s">
        <v>157</v>
      </c>
      <c r="AK38" s="121" t="s">
        <v>147</v>
      </c>
      <c r="AL38" s="121"/>
      <c r="AM38" s="142" t="s">
        <v>1201</v>
      </c>
      <c r="AN38" s="61" t="s">
        <v>174</v>
      </c>
      <c r="AO38" s="121"/>
      <c r="AR38" s="45" t="str">
        <f t="shared" si="34"/>
        <v>Digitale uitgangskaart (DO)</v>
      </c>
      <c r="AS38" s="45" t="str">
        <f t="shared" si="31"/>
        <v>DO-</v>
      </c>
      <c r="AT38" s="45" t="str">
        <f t="shared" si="32"/>
        <v>/ OUT</v>
      </c>
    </row>
    <row r="39" spans="1:46" x14ac:dyDescent="0.25">
      <c r="A39" s="138">
        <f t="shared" si="28"/>
        <v>3</v>
      </c>
      <c r="B39" s="139" t="s">
        <v>12</v>
      </c>
      <c r="C39" s="121"/>
      <c r="D39" s="46" t="s">
        <v>1334</v>
      </c>
      <c r="E39" s="41">
        <f t="shared" si="33"/>
        <v>10</v>
      </c>
      <c r="F39" s="41">
        <f t="shared" si="23"/>
        <v>42</v>
      </c>
      <c r="G39" s="41" t="str">
        <f t="shared" si="24"/>
        <v>DO-3 / OUT10</v>
      </c>
      <c r="H39" s="46" t="s">
        <v>953</v>
      </c>
      <c r="I39" s="65" t="s">
        <v>12</v>
      </c>
      <c r="J39" s="65" t="s">
        <v>12</v>
      </c>
      <c r="K39" s="47" t="s">
        <v>12</v>
      </c>
      <c r="L39" s="65" t="s">
        <v>175</v>
      </c>
      <c r="M39" s="216"/>
      <c r="N39" s="142">
        <f t="shared" si="25"/>
        <v>7</v>
      </c>
      <c r="O39" s="47" t="s">
        <v>12</v>
      </c>
      <c r="P39" s="47" t="s">
        <v>12</v>
      </c>
      <c r="Q39" s="47" t="s">
        <v>12</v>
      </c>
      <c r="R39" s="176">
        <v>0</v>
      </c>
      <c r="S39" s="50"/>
      <c r="T39" s="50" t="s">
        <v>12</v>
      </c>
      <c r="U39" s="50"/>
      <c r="V39" s="50" t="s">
        <v>54</v>
      </c>
      <c r="W39" s="47"/>
      <c r="X39" s="142" t="s">
        <v>1328</v>
      </c>
      <c r="Y39" s="142"/>
      <c r="Z39" s="32">
        <f t="shared" si="26"/>
        <v>10</v>
      </c>
      <c r="AA39" s="45" t="str">
        <f t="shared" si="27"/>
        <v>DO-3 / OUT10</v>
      </c>
      <c r="AB39" s="45" t="str">
        <f t="shared" ref="AB39" si="37">AB38</f>
        <v>PLC-aansluiting, DO</v>
      </c>
      <c r="AD39" s="45" t="str">
        <f t="shared" si="30"/>
        <v>Slot 3</v>
      </c>
      <c r="AI39" s="143">
        <v>5</v>
      </c>
      <c r="AJ39" s="139" t="s">
        <v>158</v>
      </c>
      <c r="AK39" s="121" t="s">
        <v>147</v>
      </c>
      <c r="AL39" s="121"/>
      <c r="AM39" s="142" t="s">
        <v>169</v>
      </c>
      <c r="AN39" s="47" t="s">
        <v>175</v>
      </c>
      <c r="AO39" s="121"/>
      <c r="AR39" s="45" t="str">
        <f t="shared" si="34"/>
        <v>Digitale uitgangskaart (DO)</v>
      </c>
      <c r="AS39" s="45" t="str">
        <f t="shared" si="31"/>
        <v>DO-</v>
      </c>
      <c r="AT39" s="45" t="str">
        <f t="shared" si="32"/>
        <v>/ OUT</v>
      </c>
    </row>
    <row r="40" spans="1:46" x14ac:dyDescent="0.25">
      <c r="A40" s="138">
        <f t="shared" si="28"/>
        <v>3</v>
      </c>
      <c r="B40" s="139" t="s">
        <v>12</v>
      </c>
      <c r="C40" s="121"/>
      <c r="D40" s="46" t="s">
        <v>1334</v>
      </c>
      <c r="E40" s="41">
        <f t="shared" si="33"/>
        <v>11</v>
      </c>
      <c r="F40" s="41">
        <f t="shared" si="23"/>
        <v>43</v>
      </c>
      <c r="G40" s="41" t="str">
        <f t="shared" si="24"/>
        <v>DO-3 / OUT11</v>
      </c>
      <c r="H40" s="46" t="s">
        <v>953</v>
      </c>
      <c r="I40" s="65" t="s">
        <v>12</v>
      </c>
      <c r="J40" s="65" t="s">
        <v>12</v>
      </c>
      <c r="K40" s="47" t="s">
        <v>12</v>
      </c>
      <c r="L40" s="65" t="s">
        <v>175</v>
      </c>
      <c r="M40" s="216"/>
      <c r="N40" s="142">
        <f t="shared" si="25"/>
        <v>7</v>
      </c>
      <c r="O40" s="47" t="s">
        <v>12</v>
      </c>
      <c r="P40" s="47" t="s">
        <v>12</v>
      </c>
      <c r="Q40" s="47" t="s">
        <v>12</v>
      </c>
      <c r="R40" s="176">
        <v>0</v>
      </c>
      <c r="S40" s="50"/>
      <c r="T40" s="50" t="s">
        <v>12</v>
      </c>
      <c r="U40" s="50"/>
      <c r="V40" s="50" t="s">
        <v>54</v>
      </c>
      <c r="W40" s="47"/>
      <c r="X40" s="142" t="s">
        <v>1328</v>
      </c>
      <c r="Y40" s="142"/>
      <c r="Z40" s="32">
        <f t="shared" si="26"/>
        <v>11</v>
      </c>
      <c r="AA40" s="45" t="str">
        <f t="shared" si="27"/>
        <v>DO-3 / OUT11</v>
      </c>
      <c r="AB40" s="45" t="str">
        <f>AB39</f>
        <v>PLC-aansluiting, DO</v>
      </c>
      <c r="AD40" s="45" t="str">
        <f t="shared" si="30"/>
        <v>Slot 3</v>
      </c>
      <c r="AI40" s="143">
        <v>5</v>
      </c>
      <c r="AJ40" s="139" t="s">
        <v>159</v>
      </c>
      <c r="AK40" s="121" t="s">
        <v>147</v>
      </c>
      <c r="AL40" s="121"/>
      <c r="AM40" s="142" t="s">
        <v>170</v>
      </c>
      <c r="AN40" s="47" t="s">
        <v>175</v>
      </c>
      <c r="AO40" s="121"/>
      <c r="AR40" s="45" t="str">
        <f t="shared" si="34"/>
        <v>Digitale uitgangskaart (DO)</v>
      </c>
      <c r="AS40" s="45" t="str">
        <f t="shared" si="31"/>
        <v>DO-</v>
      </c>
      <c r="AT40" s="45" t="str">
        <f t="shared" si="32"/>
        <v>/ OUT</v>
      </c>
    </row>
    <row r="41" spans="1:46" x14ac:dyDescent="0.25">
      <c r="A41" s="138">
        <f t="shared" si="28"/>
        <v>3</v>
      </c>
      <c r="B41" s="139" t="s">
        <v>12</v>
      </c>
      <c r="C41" s="121"/>
      <c r="D41" s="46" t="s">
        <v>1334</v>
      </c>
      <c r="E41" s="41">
        <f t="shared" si="33"/>
        <v>12</v>
      </c>
      <c r="F41" s="41">
        <f t="shared" si="23"/>
        <v>44</v>
      </c>
      <c r="G41" s="41" t="str">
        <f t="shared" si="24"/>
        <v>DO-3 / OUT12</v>
      </c>
      <c r="H41" s="46" t="s">
        <v>953</v>
      </c>
      <c r="I41" s="65" t="s">
        <v>12</v>
      </c>
      <c r="J41" s="65" t="s">
        <v>12</v>
      </c>
      <c r="K41" s="47" t="s">
        <v>12</v>
      </c>
      <c r="L41" s="65" t="s">
        <v>175</v>
      </c>
      <c r="M41" s="216"/>
      <c r="N41" s="142">
        <f t="shared" si="25"/>
        <v>7</v>
      </c>
      <c r="O41" s="47" t="s">
        <v>12</v>
      </c>
      <c r="P41" s="47" t="s">
        <v>12</v>
      </c>
      <c r="Q41" s="47" t="s">
        <v>12</v>
      </c>
      <c r="R41" s="176">
        <v>0</v>
      </c>
      <c r="S41" s="50"/>
      <c r="T41" s="50" t="s">
        <v>12</v>
      </c>
      <c r="U41" s="50"/>
      <c r="V41" s="50" t="s">
        <v>54</v>
      </c>
      <c r="W41" s="47"/>
      <c r="X41" s="142" t="s">
        <v>1328</v>
      </c>
      <c r="Y41" s="142"/>
      <c r="Z41" s="32">
        <f t="shared" si="26"/>
        <v>12</v>
      </c>
      <c r="AA41" s="45" t="str">
        <f t="shared" si="27"/>
        <v>DO-3 / OUT12</v>
      </c>
      <c r="AB41" s="45" t="str">
        <f t="shared" ref="AB41:AB44" si="38">AB40</f>
        <v>PLC-aansluiting, DO</v>
      </c>
      <c r="AD41" s="45" t="str">
        <f t="shared" si="30"/>
        <v>Slot 3</v>
      </c>
      <c r="AI41" s="143">
        <v>5</v>
      </c>
      <c r="AJ41" s="139" t="s">
        <v>160</v>
      </c>
      <c r="AK41" s="121" t="s">
        <v>147</v>
      </c>
      <c r="AL41" s="121"/>
      <c r="AM41" s="147" t="s">
        <v>171</v>
      </c>
      <c r="AN41" s="47" t="s">
        <v>175</v>
      </c>
      <c r="AO41" s="121"/>
      <c r="AR41" s="45" t="str">
        <f t="shared" si="34"/>
        <v>Digitale uitgangskaart (DO)</v>
      </c>
      <c r="AS41" s="45" t="str">
        <f t="shared" si="31"/>
        <v>DO-</v>
      </c>
      <c r="AT41" s="45" t="str">
        <f t="shared" si="32"/>
        <v>/ OUT</v>
      </c>
    </row>
    <row r="42" spans="1:46" x14ac:dyDescent="0.25">
      <c r="A42" s="138">
        <f t="shared" si="28"/>
        <v>3</v>
      </c>
      <c r="B42" s="139" t="s">
        <v>12</v>
      </c>
      <c r="C42" s="121"/>
      <c r="D42" s="46" t="s">
        <v>1334</v>
      </c>
      <c r="E42" s="41">
        <f t="shared" si="33"/>
        <v>13</v>
      </c>
      <c r="F42" s="41">
        <f t="shared" si="23"/>
        <v>45</v>
      </c>
      <c r="G42" s="41" t="str">
        <f t="shared" si="24"/>
        <v>DO-3 / OUT13</v>
      </c>
      <c r="H42" s="46" t="s">
        <v>953</v>
      </c>
      <c r="I42" s="65" t="s">
        <v>12</v>
      </c>
      <c r="J42" s="65" t="s">
        <v>12</v>
      </c>
      <c r="K42" s="47" t="s">
        <v>12</v>
      </c>
      <c r="L42" s="65" t="s">
        <v>175</v>
      </c>
      <c r="M42" s="216"/>
      <c r="N42" s="142">
        <f t="shared" si="25"/>
        <v>7</v>
      </c>
      <c r="O42" s="47" t="s">
        <v>12</v>
      </c>
      <c r="P42" s="47" t="s">
        <v>12</v>
      </c>
      <c r="Q42" s="47" t="s">
        <v>12</v>
      </c>
      <c r="R42" s="176">
        <v>0</v>
      </c>
      <c r="S42" s="50"/>
      <c r="T42" s="50" t="s">
        <v>12</v>
      </c>
      <c r="U42" s="50"/>
      <c r="V42" s="50" t="s">
        <v>54</v>
      </c>
      <c r="W42" s="47"/>
      <c r="X42" s="142" t="s">
        <v>1328</v>
      </c>
      <c r="Y42" s="142"/>
      <c r="Z42" s="32">
        <f t="shared" si="26"/>
        <v>13</v>
      </c>
      <c r="AA42" s="45" t="str">
        <f t="shared" si="27"/>
        <v>DO-3 / OUT13</v>
      </c>
      <c r="AB42" s="45" t="str">
        <f t="shared" si="38"/>
        <v>PLC-aansluiting, DO</v>
      </c>
      <c r="AD42" s="45" t="str">
        <f t="shared" si="30"/>
        <v>Slot 3</v>
      </c>
      <c r="AI42" s="143">
        <v>5</v>
      </c>
      <c r="AJ42" s="139" t="s">
        <v>161</v>
      </c>
      <c r="AK42" s="121" t="s">
        <v>147</v>
      </c>
      <c r="AL42" s="121"/>
      <c r="AM42" s="142" t="s">
        <v>172</v>
      </c>
      <c r="AN42" s="47" t="s">
        <v>175</v>
      </c>
      <c r="AO42" s="121"/>
      <c r="AR42" s="45" t="str">
        <f t="shared" si="34"/>
        <v>Digitale uitgangskaart (DO)</v>
      </c>
      <c r="AS42" s="45" t="str">
        <f t="shared" si="31"/>
        <v>DO-</v>
      </c>
      <c r="AT42" s="45" t="str">
        <f t="shared" si="32"/>
        <v>/ OUT</v>
      </c>
    </row>
    <row r="43" spans="1:46" x14ac:dyDescent="0.25">
      <c r="A43" s="138">
        <f t="shared" si="28"/>
        <v>3</v>
      </c>
      <c r="B43" s="139" t="s">
        <v>12</v>
      </c>
      <c r="C43" s="121"/>
      <c r="D43" s="46" t="s">
        <v>1334</v>
      </c>
      <c r="E43" s="41">
        <f t="shared" si="33"/>
        <v>14</v>
      </c>
      <c r="F43" s="41">
        <f t="shared" si="23"/>
        <v>46</v>
      </c>
      <c r="G43" s="41" t="str">
        <f t="shared" si="24"/>
        <v>DO-3 / OUT14</v>
      </c>
      <c r="H43" s="46" t="s">
        <v>953</v>
      </c>
      <c r="I43" s="65" t="s">
        <v>12</v>
      </c>
      <c r="J43" s="65" t="s">
        <v>12</v>
      </c>
      <c r="K43" s="47" t="s">
        <v>12</v>
      </c>
      <c r="L43" s="65" t="s">
        <v>175</v>
      </c>
      <c r="M43" s="216"/>
      <c r="N43" s="142">
        <f t="shared" si="25"/>
        <v>7</v>
      </c>
      <c r="O43" s="47" t="s">
        <v>12</v>
      </c>
      <c r="P43" s="47" t="s">
        <v>12</v>
      </c>
      <c r="Q43" s="47" t="s">
        <v>12</v>
      </c>
      <c r="R43" s="176">
        <v>0</v>
      </c>
      <c r="S43" s="50"/>
      <c r="T43" s="50" t="s">
        <v>12</v>
      </c>
      <c r="U43" s="50"/>
      <c r="V43" s="50" t="s">
        <v>54</v>
      </c>
      <c r="W43" s="47"/>
      <c r="X43" s="142" t="s">
        <v>1328</v>
      </c>
      <c r="Y43" s="142"/>
      <c r="Z43" s="32">
        <f t="shared" si="26"/>
        <v>14</v>
      </c>
      <c r="AA43" s="45" t="str">
        <f t="shared" si="27"/>
        <v>DO-3 / OUT14</v>
      </c>
      <c r="AB43" s="45" t="str">
        <f t="shared" si="38"/>
        <v>PLC-aansluiting, DO</v>
      </c>
      <c r="AD43" s="45" t="str">
        <f t="shared" si="30"/>
        <v>Slot 3</v>
      </c>
      <c r="AI43" s="143">
        <v>5</v>
      </c>
      <c r="AJ43" s="139" t="s">
        <v>162</v>
      </c>
      <c r="AK43" s="121" t="s">
        <v>147</v>
      </c>
      <c r="AL43" s="121"/>
      <c r="AM43" s="142" t="s">
        <v>173</v>
      </c>
      <c r="AN43" s="47" t="s">
        <v>175</v>
      </c>
      <c r="AO43" s="121"/>
      <c r="AR43" s="45" t="str">
        <f t="shared" si="34"/>
        <v>Digitale uitgangskaart (DO)</v>
      </c>
      <c r="AS43" s="45" t="str">
        <f t="shared" si="31"/>
        <v>DO-</v>
      </c>
      <c r="AT43" s="45" t="str">
        <f t="shared" si="32"/>
        <v>/ OUT</v>
      </c>
    </row>
    <row r="44" spans="1:46" x14ac:dyDescent="0.25">
      <c r="A44" s="138">
        <f t="shared" si="28"/>
        <v>3</v>
      </c>
      <c r="B44" s="139" t="s">
        <v>12</v>
      </c>
      <c r="C44" s="121"/>
      <c r="D44" s="46" t="s">
        <v>1334</v>
      </c>
      <c r="E44" s="41">
        <f t="shared" si="33"/>
        <v>15</v>
      </c>
      <c r="F44" s="41">
        <f t="shared" si="23"/>
        <v>47</v>
      </c>
      <c r="G44" s="41" t="str">
        <f t="shared" si="24"/>
        <v>DO-3 / OUT15</v>
      </c>
      <c r="H44" s="46" t="s">
        <v>953</v>
      </c>
      <c r="I44" s="65" t="s">
        <v>12</v>
      </c>
      <c r="J44" s="65" t="s">
        <v>12</v>
      </c>
      <c r="K44" s="47" t="s">
        <v>12</v>
      </c>
      <c r="L44" s="65" t="s">
        <v>175</v>
      </c>
      <c r="M44" s="216"/>
      <c r="N44" s="142">
        <f t="shared" si="25"/>
        <v>7</v>
      </c>
      <c r="O44" s="47" t="s">
        <v>12</v>
      </c>
      <c r="P44" s="47" t="s">
        <v>12</v>
      </c>
      <c r="Q44" s="47" t="s">
        <v>12</v>
      </c>
      <c r="R44" s="176">
        <v>0</v>
      </c>
      <c r="S44" s="50"/>
      <c r="T44" s="50" t="s">
        <v>12</v>
      </c>
      <c r="U44" s="50"/>
      <c r="V44" s="50" t="s">
        <v>54</v>
      </c>
      <c r="W44" s="47"/>
      <c r="X44" s="142" t="s">
        <v>1328</v>
      </c>
      <c r="Y44" s="142"/>
      <c r="Z44" s="32">
        <f t="shared" si="26"/>
        <v>15</v>
      </c>
      <c r="AA44" s="45" t="str">
        <f t="shared" si="27"/>
        <v>DO-3 / OUT15</v>
      </c>
      <c r="AB44" s="45" t="str">
        <f t="shared" si="38"/>
        <v>PLC-aansluiting, DO</v>
      </c>
      <c r="AD44" s="45" t="str">
        <f t="shared" si="30"/>
        <v>Slot 3</v>
      </c>
      <c r="AI44" s="143">
        <v>5</v>
      </c>
      <c r="AJ44" s="139" t="s">
        <v>163</v>
      </c>
      <c r="AK44" s="121" t="s">
        <v>147</v>
      </c>
      <c r="AL44" s="121"/>
      <c r="AM44" s="142" t="s">
        <v>174</v>
      </c>
      <c r="AN44" s="47" t="s">
        <v>175</v>
      </c>
      <c r="AO44" s="121"/>
      <c r="AR44" s="45" t="str">
        <f t="shared" si="34"/>
        <v>Digitale uitgangskaart (DO)</v>
      </c>
      <c r="AS44" s="45" t="str">
        <f t="shared" si="31"/>
        <v>DO-</v>
      </c>
      <c r="AT44" s="45" t="str">
        <f t="shared" si="32"/>
        <v>/ OUT</v>
      </c>
    </row>
    <row r="45" spans="1:46" x14ac:dyDescent="0.25">
      <c r="A45" s="121"/>
      <c r="B45" s="139"/>
      <c r="C45" s="121"/>
      <c r="D45" s="121"/>
      <c r="E45" s="121"/>
      <c r="F45" s="121"/>
      <c r="G45" s="121"/>
      <c r="H45" s="121"/>
      <c r="I45" s="47"/>
      <c r="J45" s="144"/>
      <c r="K45" s="144"/>
      <c r="L45" s="47"/>
      <c r="M45" s="51"/>
      <c r="N45" s="47"/>
      <c r="O45" s="144"/>
      <c r="P45" s="144"/>
      <c r="Q45" s="144"/>
      <c r="T45" s="144"/>
      <c r="AI45" s="121"/>
      <c r="AJ45" s="139"/>
      <c r="AK45" s="121"/>
      <c r="AL45" s="121"/>
      <c r="AM45" s="47"/>
      <c r="AN45" s="47"/>
      <c r="AO45" s="121"/>
    </row>
    <row r="46" spans="1:46" ht="18.75" x14ac:dyDescent="0.25">
      <c r="A46" s="66" t="s">
        <v>55</v>
      </c>
      <c r="B46" s="28"/>
      <c r="C46" s="66"/>
      <c r="D46" s="66"/>
      <c r="E46" s="121"/>
      <c r="F46" s="121"/>
      <c r="G46" s="121"/>
      <c r="H46" s="66"/>
      <c r="I46" s="66"/>
      <c r="J46" s="66"/>
      <c r="K46" s="66"/>
      <c r="L46" s="47"/>
      <c r="M46" s="51"/>
      <c r="N46" s="47"/>
      <c r="O46" s="144"/>
      <c r="P46" s="144"/>
      <c r="Q46" s="144"/>
      <c r="T46" s="144"/>
      <c r="AI46" s="121"/>
      <c r="AJ46" s="139"/>
      <c r="AK46" s="121"/>
      <c r="AL46" s="121"/>
      <c r="AM46" s="47"/>
      <c r="AN46" s="47"/>
      <c r="AO46" s="121"/>
    </row>
    <row r="47" spans="1:46" ht="15.75" x14ac:dyDescent="0.25">
      <c r="A47" s="26" t="s">
        <v>56</v>
      </c>
      <c r="B47" s="29">
        <v>4</v>
      </c>
      <c r="C47" s="148"/>
      <c r="D47" s="136" t="s">
        <v>968</v>
      </c>
      <c r="E47" s="121"/>
      <c r="F47" s="121"/>
      <c r="G47" s="121"/>
      <c r="H47" s="121"/>
      <c r="I47" s="47"/>
      <c r="J47" s="121"/>
      <c r="K47" s="121"/>
      <c r="N47" s="47"/>
      <c r="O47" s="121"/>
      <c r="P47" s="121"/>
      <c r="Q47" s="121"/>
      <c r="T47" s="121"/>
      <c r="AB47" s="45" t="str">
        <f>IF(D47 = '[1]Pereferie keuze'!$B$2,"PLC-aansluiting, AO",IF(D47 = '[1]Pereferie keuze'!$B$3,"PLC-aansluiting, AI",IF(D47 = '[1]Pereferie keuze'!$B$4,"PLC-aansluiting, DO",IF(D47 = '[1]Pereferie keuze'!$B$5,"PLC-aansluiting, DI","Kies perferiekaart"))))</f>
        <v>PLC-aansluiting, DI</v>
      </c>
      <c r="AD47" s="45" t="str">
        <f>CONCATENATE(A47," ",B47)</f>
        <v>Slot 4</v>
      </c>
      <c r="AI47" s="26" t="s">
        <v>56</v>
      </c>
      <c r="AJ47" s="137">
        <v>3</v>
      </c>
      <c r="AK47" s="136" t="s">
        <v>968</v>
      </c>
      <c r="AL47" s="148"/>
      <c r="AM47" s="47"/>
      <c r="AN47" s="47"/>
      <c r="AO47" s="136"/>
    </row>
    <row r="48" spans="1:46" x14ac:dyDescent="0.25">
      <c r="A48" s="138">
        <f>B$47</f>
        <v>4</v>
      </c>
      <c r="B48" s="139" t="s">
        <v>12</v>
      </c>
      <c r="C48" s="121"/>
      <c r="D48" s="46" t="s">
        <v>1335</v>
      </c>
      <c r="E48" s="54">
        <v>0</v>
      </c>
      <c r="F48" s="41">
        <f t="shared" ref="F48:F63" si="39">16*(A48-1)+E48</f>
        <v>48</v>
      </c>
      <c r="G48" s="41" t="str">
        <f t="shared" ref="G48:G63" si="40">CONCATENATE(AS48,A48," ",AT48,E48)</f>
        <v>DI-4 / IN0</v>
      </c>
      <c r="H48" s="46" t="s">
        <v>953</v>
      </c>
      <c r="I48" s="65" t="s">
        <v>12</v>
      </c>
      <c r="J48" s="65" t="s">
        <v>12</v>
      </c>
      <c r="K48" s="47" t="s">
        <v>12</v>
      </c>
      <c r="L48" s="61" t="s">
        <v>1346</v>
      </c>
      <c r="M48" s="270" t="s">
        <v>1459</v>
      </c>
      <c r="N48" s="142">
        <f t="shared" ref="N48:N63" si="41">LEN(L48)</f>
        <v>35</v>
      </c>
      <c r="O48" s="47" t="s">
        <v>12</v>
      </c>
      <c r="P48" s="47" t="s">
        <v>12</v>
      </c>
      <c r="Q48" s="47" t="s">
        <v>12</v>
      </c>
      <c r="R48" s="174" t="s">
        <v>38</v>
      </c>
      <c r="S48" s="50"/>
      <c r="T48" s="50" t="s">
        <v>12</v>
      </c>
      <c r="U48" s="50"/>
      <c r="V48" s="50" t="s">
        <v>54</v>
      </c>
      <c r="W48" s="47"/>
      <c r="X48" s="142" t="s">
        <v>1328</v>
      </c>
      <c r="Y48" s="142"/>
      <c r="Z48" s="32">
        <f t="shared" ref="Z48:Z63" si="42">E48</f>
        <v>0</v>
      </c>
      <c r="AA48" s="45" t="str">
        <f t="shared" ref="AA48:AA63" si="43">G48</f>
        <v>DI-4 / IN0</v>
      </c>
      <c r="AB48" s="45" t="str">
        <f t="shared" ref="AB48:AB63" si="44">AB47</f>
        <v>PLC-aansluiting, DI</v>
      </c>
      <c r="AD48" s="45" t="str">
        <f>AD47</f>
        <v>Slot 4</v>
      </c>
      <c r="AI48" s="143">
        <v>3</v>
      </c>
      <c r="AJ48" s="139" t="s">
        <v>73</v>
      </c>
      <c r="AK48" s="121" t="s">
        <v>90</v>
      </c>
      <c r="AL48" s="121"/>
      <c r="AM48" s="142" t="s">
        <v>99</v>
      </c>
      <c r="AN48" s="47" t="s">
        <v>99</v>
      </c>
      <c r="AO48" s="121"/>
      <c r="AR48" s="45" t="str">
        <f>D47</f>
        <v>Digitale ingangskaart (DI)</v>
      </c>
      <c r="AS48" s="45" t="str">
        <f>IF(AR48= "Analoge uitgangskaart (AO)","AO-",IF(AR48= "Analoge ingangskaart (AI)","AI-",IF(AR48= "Digitale uitgangskaart (DO)","DO-",IF(AR48= "Digitale ingangskaart (DI)","DI-","fout"))))</f>
        <v>DI-</v>
      </c>
      <c r="AT48" s="45" t="str">
        <f>IF(AR48= "Analoge uitgangskaart (AO)","/ OUT",IF(AR48= "Analoge ingangskaart (AI)","/ IN",IF(AR48= "Digitale uitgangskaart (DO)","/ OUT",IF(AR48= "Digitale ingangskaart (DI)","/ IN","fout"))))</f>
        <v>/ IN</v>
      </c>
    </row>
    <row r="49" spans="1:46" x14ac:dyDescent="0.25">
      <c r="A49" s="138">
        <f t="shared" ref="A49:A55" si="45">B$47</f>
        <v>4</v>
      </c>
      <c r="B49" s="139" t="s">
        <v>12</v>
      </c>
      <c r="C49" s="121"/>
      <c r="D49" s="46" t="s">
        <v>1335</v>
      </c>
      <c r="E49" s="41">
        <f>E48+1</f>
        <v>1</v>
      </c>
      <c r="F49" s="41">
        <f t="shared" si="39"/>
        <v>49</v>
      </c>
      <c r="G49" s="41" t="str">
        <f t="shared" si="40"/>
        <v>DI-4 / IN1</v>
      </c>
      <c r="H49" s="46" t="s">
        <v>953</v>
      </c>
      <c r="I49" s="65" t="s">
        <v>12</v>
      </c>
      <c r="J49" s="65" t="s">
        <v>12</v>
      </c>
      <c r="K49" s="47" t="s">
        <v>12</v>
      </c>
      <c r="L49" s="61" t="s">
        <v>1495</v>
      </c>
      <c r="M49" s="270" t="s">
        <v>1455</v>
      </c>
      <c r="N49" s="142">
        <f t="shared" si="41"/>
        <v>27</v>
      </c>
      <c r="O49" s="47" t="s">
        <v>12</v>
      </c>
      <c r="P49" s="47" t="s">
        <v>12</v>
      </c>
      <c r="Q49" s="47" t="s">
        <v>12</v>
      </c>
      <c r="R49" s="174" t="s">
        <v>38</v>
      </c>
      <c r="S49" s="50"/>
      <c r="T49" s="50" t="s">
        <v>12</v>
      </c>
      <c r="U49" s="50"/>
      <c r="V49" s="50" t="s">
        <v>54</v>
      </c>
      <c r="W49" s="47"/>
      <c r="X49" s="142" t="s">
        <v>1328</v>
      </c>
      <c r="Y49" s="142"/>
      <c r="Z49" s="32">
        <f t="shared" si="42"/>
        <v>1</v>
      </c>
      <c r="AA49" s="45" t="str">
        <f t="shared" si="43"/>
        <v>DI-4 / IN1</v>
      </c>
      <c r="AB49" s="45" t="str">
        <f t="shared" si="44"/>
        <v>PLC-aansluiting, DI</v>
      </c>
      <c r="AD49" s="45" t="str">
        <f t="shared" ref="AD49:AD63" si="46">AD48</f>
        <v>Slot 4</v>
      </c>
      <c r="AI49" s="143">
        <v>3</v>
      </c>
      <c r="AJ49" s="139" t="s">
        <v>74</v>
      </c>
      <c r="AK49" s="121" t="s">
        <v>90</v>
      </c>
      <c r="AL49" s="121"/>
      <c r="AM49" s="142" t="s">
        <v>100</v>
      </c>
      <c r="AN49" s="47" t="s">
        <v>100</v>
      </c>
      <c r="AO49" s="121"/>
      <c r="AR49" s="45" t="str">
        <f>AR48</f>
        <v>Digitale ingangskaart (DI)</v>
      </c>
      <c r="AS49" s="45" t="str">
        <f t="shared" ref="AS49:AS55" si="47">IF(AR49= "Analoge uitgangskaart (AO)","AO-",IF(AR49= "Analoge ingangskaart (AI)","AI-",IF(AR49= "Digitale uitgangskaart (DO)","DO-",IF(AR49= "Digitale ingangskaart (DI)","DI-","fout"))))</f>
        <v>DI-</v>
      </c>
      <c r="AT49" s="45" t="str">
        <f t="shared" ref="AT49:AT55" si="48">IF(AR49= "Analoge uitgangskaart (AO)","/ OUT",IF(AR49= "Analoge ingangskaart (AI)","/ IN",IF(AR49= "Digitale uitgangskaart (DO)","/ OUT",IF(AR49= "Digitale ingangskaart (DI)","/ IN","fout"))))</f>
        <v>/ IN</v>
      </c>
    </row>
    <row r="50" spans="1:46" x14ac:dyDescent="0.25">
      <c r="A50" s="138">
        <f t="shared" si="45"/>
        <v>4</v>
      </c>
      <c r="B50" s="139" t="s">
        <v>12</v>
      </c>
      <c r="C50" s="121"/>
      <c r="D50" s="46" t="s">
        <v>1335</v>
      </c>
      <c r="E50" s="41">
        <f t="shared" ref="E50:E63" si="49">E49+1</f>
        <v>2</v>
      </c>
      <c r="F50" s="41">
        <f t="shared" si="39"/>
        <v>50</v>
      </c>
      <c r="G50" s="41" t="str">
        <f t="shared" si="40"/>
        <v>DI-4 / IN2</v>
      </c>
      <c r="H50" s="46" t="s">
        <v>953</v>
      </c>
      <c r="I50" s="65" t="s">
        <v>12</v>
      </c>
      <c r="J50" s="65" t="s">
        <v>12</v>
      </c>
      <c r="K50" s="47" t="s">
        <v>12</v>
      </c>
      <c r="L50" s="61" t="s">
        <v>1494</v>
      </c>
      <c r="M50" s="270" t="s">
        <v>1455</v>
      </c>
      <c r="N50" s="142">
        <f t="shared" si="41"/>
        <v>34</v>
      </c>
      <c r="O50" s="47" t="s">
        <v>12</v>
      </c>
      <c r="P50" s="47" t="s">
        <v>12</v>
      </c>
      <c r="Q50" s="47" t="s">
        <v>12</v>
      </c>
      <c r="R50" s="174" t="s">
        <v>38</v>
      </c>
      <c r="S50" s="50"/>
      <c r="T50" s="50" t="s">
        <v>12</v>
      </c>
      <c r="U50" s="50"/>
      <c r="V50" s="50" t="s">
        <v>54</v>
      </c>
      <c r="W50" s="47"/>
      <c r="X50" s="142" t="s">
        <v>1328</v>
      </c>
      <c r="Y50" s="142"/>
      <c r="Z50" s="32">
        <f t="shared" si="42"/>
        <v>2</v>
      </c>
      <c r="AA50" s="45" t="str">
        <f t="shared" si="43"/>
        <v>DI-4 / IN2</v>
      </c>
      <c r="AB50" s="45" t="str">
        <f t="shared" si="44"/>
        <v>PLC-aansluiting, DI</v>
      </c>
      <c r="AD50" s="45" t="str">
        <f t="shared" si="46"/>
        <v>Slot 4</v>
      </c>
      <c r="AI50" s="143">
        <v>3</v>
      </c>
      <c r="AJ50" s="139" t="s">
        <v>75</v>
      </c>
      <c r="AK50" s="121" t="s">
        <v>90</v>
      </c>
      <c r="AL50" s="121"/>
      <c r="AM50" s="142" t="s">
        <v>101</v>
      </c>
      <c r="AN50" s="47" t="s">
        <v>101</v>
      </c>
      <c r="AO50" s="121"/>
      <c r="AR50" s="45" t="str">
        <f t="shared" ref="AR50:AR63" si="50">AR49</f>
        <v>Digitale ingangskaart (DI)</v>
      </c>
      <c r="AS50" s="45" t="str">
        <f t="shared" si="47"/>
        <v>DI-</v>
      </c>
      <c r="AT50" s="45" t="str">
        <f t="shared" si="48"/>
        <v>/ IN</v>
      </c>
    </row>
    <row r="51" spans="1:46" x14ac:dyDescent="0.25">
      <c r="A51" s="138">
        <f t="shared" si="45"/>
        <v>4</v>
      </c>
      <c r="B51" s="139" t="s">
        <v>12</v>
      </c>
      <c r="C51" s="121"/>
      <c r="D51" s="46" t="s">
        <v>1335</v>
      </c>
      <c r="E51" s="41">
        <f t="shared" si="49"/>
        <v>3</v>
      </c>
      <c r="F51" s="41">
        <f t="shared" si="39"/>
        <v>51</v>
      </c>
      <c r="G51" s="41" t="str">
        <f t="shared" si="40"/>
        <v>DI-4 / IN3</v>
      </c>
      <c r="H51" s="46" t="s">
        <v>953</v>
      </c>
      <c r="I51" s="65" t="s">
        <v>12</v>
      </c>
      <c r="J51" s="65" t="s">
        <v>12</v>
      </c>
      <c r="K51" s="47" t="s">
        <v>12</v>
      </c>
      <c r="L51" s="187" t="s">
        <v>1432</v>
      </c>
      <c r="M51" s="270" t="s">
        <v>1460</v>
      </c>
      <c r="N51" s="142">
        <f t="shared" si="41"/>
        <v>47</v>
      </c>
      <c r="O51" s="47" t="s">
        <v>12</v>
      </c>
      <c r="P51" s="47" t="s">
        <v>12</v>
      </c>
      <c r="Q51" s="47" t="s">
        <v>12</v>
      </c>
      <c r="R51" s="174" t="s">
        <v>38</v>
      </c>
      <c r="S51" s="50"/>
      <c r="T51" s="50" t="s">
        <v>12</v>
      </c>
      <c r="U51" s="50"/>
      <c r="V51" s="50" t="s">
        <v>54</v>
      </c>
      <c r="W51" s="47"/>
      <c r="X51" s="142" t="s">
        <v>1328</v>
      </c>
      <c r="Y51" s="142"/>
      <c r="Z51" s="32">
        <f t="shared" si="42"/>
        <v>3</v>
      </c>
      <c r="AA51" s="45" t="str">
        <f t="shared" si="43"/>
        <v>DI-4 / IN3</v>
      </c>
      <c r="AB51" s="45" t="str">
        <f t="shared" si="44"/>
        <v>PLC-aansluiting, DI</v>
      </c>
      <c r="AD51" s="45" t="str">
        <f t="shared" si="46"/>
        <v>Slot 4</v>
      </c>
      <c r="AI51" s="143">
        <v>3</v>
      </c>
      <c r="AJ51" s="139" t="s">
        <v>76</v>
      </c>
      <c r="AK51" s="121" t="s">
        <v>90</v>
      </c>
      <c r="AL51" s="121"/>
      <c r="AM51" s="142" t="s">
        <v>102</v>
      </c>
      <c r="AN51" s="47" t="s">
        <v>102</v>
      </c>
      <c r="AO51" s="121"/>
      <c r="AR51" s="45" t="str">
        <f t="shared" si="50"/>
        <v>Digitale ingangskaart (DI)</v>
      </c>
      <c r="AS51" s="45" t="str">
        <f t="shared" si="47"/>
        <v>DI-</v>
      </c>
      <c r="AT51" s="45" t="str">
        <f t="shared" si="48"/>
        <v>/ IN</v>
      </c>
    </row>
    <row r="52" spans="1:46" x14ac:dyDescent="0.25">
      <c r="A52" s="138">
        <f t="shared" si="45"/>
        <v>4</v>
      </c>
      <c r="B52" s="139" t="s">
        <v>12</v>
      </c>
      <c r="C52" s="121"/>
      <c r="D52" s="46" t="s">
        <v>1335</v>
      </c>
      <c r="E52" s="41">
        <f t="shared" si="49"/>
        <v>4</v>
      </c>
      <c r="F52" s="41">
        <f t="shared" si="39"/>
        <v>52</v>
      </c>
      <c r="G52" s="41" t="str">
        <f t="shared" si="40"/>
        <v>DI-4 / IN4</v>
      </c>
      <c r="H52" s="46" t="s">
        <v>953</v>
      </c>
      <c r="I52" s="65" t="s">
        <v>12</v>
      </c>
      <c r="J52" s="65" t="s">
        <v>12</v>
      </c>
      <c r="K52" s="47" t="s">
        <v>12</v>
      </c>
      <c r="L52" s="61" t="s">
        <v>1564</v>
      </c>
      <c r="M52" s="270" t="s">
        <v>1569</v>
      </c>
      <c r="N52" s="142">
        <f t="shared" si="41"/>
        <v>40</v>
      </c>
      <c r="O52" s="47" t="s">
        <v>12</v>
      </c>
      <c r="P52" s="47" t="s">
        <v>12</v>
      </c>
      <c r="Q52" s="47" t="s">
        <v>12</v>
      </c>
      <c r="R52" s="174" t="s">
        <v>38</v>
      </c>
      <c r="S52" s="50"/>
      <c r="T52" s="50" t="s">
        <v>12</v>
      </c>
      <c r="U52" s="50"/>
      <c r="V52" s="50" t="s">
        <v>54</v>
      </c>
      <c r="W52" s="47"/>
      <c r="X52" s="142" t="s">
        <v>1328</v>
      </c>
      <c r="Y52" s="142"/>
      <c r="Z52" s="32">
        <f t="shared" si="42"/>
        <v>4</v>
      </c>
      <c r="AA52" s="45" t="str">
        <f t="shared" si="43"/>
        <v>DI-4 / IN4</v>
      </c>
      <c r="AB52" s="45" t="str">
        <f t="shared" si="44"/>
        <v>PLC-aansluiting, DI</v>
      </c>
      <c r="AD52" s="45" t="str">
        <f t="shared" si="46"/>
        <v>Slot 4</v>
      </c>
      <c r="AI52" s="143">
        <v>3</v>
      </c>
      <c r="AJ52" s="139" t="s">
        <v>77</v>
      </c>
      <c r="AK52" s="121" t="s">
        <v>90</v>
      </c>
      <c r="AL52" s="121"/>
      <c r="AM52" s="142" t="s">
        <v>103</v>
      </c>
      <c r="AN52" s="47" t="s">
        <v>103</v>
      </c>
      <c r="AO52" s="121"/>
      <c r="AR52" s="45" t="str">
        <f t="shared" si="50"/>
        <v>Digitale ingangskaart (DI)</v>
      </c>
      <c r="AS52" s="45" t="str">
        <f t="shared" si="47"/>
        <v>DI-</v>
      </c>
      <c r="AT52" s="45" t="str">
        <f t="shared" si="48"/>
        <v>/ IN</v>
      </c>
    </row>
    <row r="53" spans="1:46" x14ac:dyDescent="0.25">
      <c r="A53" s="138">
        <f t="shared" si="45"/>
        <v>4</v>
      </c>
      <c r="B53" s="139" t="s">
        <v>12</v>
      </c>
      <c r="C53" s="121"/>
      <c r="D53" s="46" t="s">
        <v>1335</v>
      </c>
      <c r="E53" s="41">
        <f t="shared" si="49"/>
        <v>5</v>
      </c>
      <c r="F53" s="41">
        <f t="shared" si="39"/>
        <v>53</v>
      </c>
      <c r="G53" s="41" t="str">
        <f t="shared" si="40"/>
        <v>DI-4 / IN5</v>
      </c>
      <c r="H53" s="46" t="s">
        <v>953</v>
      </c>
      <c r="I53" s="65" t="s">
        <v>12</v>
      </c>
      <c r="J53" s="65" t="s">
        <v>12</v>
      </c>
      <c r="K53" s="47" t="s">
        <v>12</v>
      </c>
      <c r="L53" s="61" t="s">
        <v>1565</v>
      </c>
      <c r="M53" s="270" t="s">
        <v>1568</v>
      </c>
      <c r="N53" s="142">
        <f t="shared" si="41"/>
        <v>41</v>
      </c>
      <c r="O53" s="47" t="s">
        <v>12</v>
      </c>
      <c r="P53" s="47" t="s">
        <v>12</v>
      </c>
      <c r="Q53" s="47" t="s">
        <v>12</v>
      </c>
      <c r="R53" s="175" t="s">
        <v>38</v>
      </c>
      <c r="S53" s="50"/>
      <c r="T53" s="50" t="s">
        <v>12</v>
      </c>
      <c r="U53" s="50"/>
      <c r="V53" s="50" t="s">
        <v>54</v>
      </c>
      <c r="W53" s="47"/>
      <c r="X53" s="142" t="s">
        <v>1328</v>
      </c>
      <c r="Y53" s="142"/>
      <c r="Z53" s="32">
        <f t="shared" si="42"/>
        <v>5</v>
      </c>
      <c r="AA53" s="45" t="str">
        <f t="shared" si="43"/>
        <v>DI-4 / IN5</v>
      </c>
      <c r="AB53" s="45" t="str">
        <f t="shared" si="44"/>
        <v>PLC-aansluiting, DI</v>
      </c>
      <c r="AD53" s="45" t="str">
        <f t="shared" si="46"/>
        <v>Slot 4</v>
      </c>
      <c r="AI53" s="143">
        <v>3</v>
      </c>
      <c r="AJ53" s="139" t="s">
        <v>78</v>
      </c>
      <c r="AK53" s="121" t="s">
        <v>90</v>
      </c>
      <c r="AL53" s="121"/>
      <c r="AM53" s="142" t="s">
        <v>104</v>
      </c>
      <c r="AN53" s="47" t="s">
        <v>104</v>
      </c>
      <c r="AO53" s="121"/>
      <c r="AR53" s="45" t="str">
        <f t="shared" si="50"/>
        <v>Digitale ingangskaart (DI)</v>
      </c>
      <c r="AS53" s="45" t="str">
        <f t="shared" si="47"/>
        <v>DI-</v>
      </c>
      <c r="AT53" s="45" t="str">
        <f t="shared" si="48"/>
        <v>/ IN</v>
      </c>
    </row>
    <row r="54" spans="1:46" x14ac:dyDescent="0.25">
      <c r="A54" s="138">
        <f t="shared" si="45"/>
        <v>4</v>
      </c>
      <c r="B54" s="139" t="s">
        <v>12</v>
      </c>
      <c r="C54" s="121"/>
      <c r="D54" s="46" t="s">
        <v>1335</v>
      </c>
      <c r="E54" s="41">
        <f t="shared" si="49"/>
        <v>6</v>
      </c>
      <c r="F54" s="41">
        <f t="shared" si="39"/>
        <v>54</v>
      </c>
      <c r="G54" s="41" t="str">
        <f t="shared" si="40"/>
        <v>DI-4 / IN6</v>
      </c>
      <c r="H54" s="46" t="s">
        <v>953</v>
      </c>
      <c r="I54" s="65" t="s">
        <v>12</v>
      </c>
      <c r="J54" s="65" t="s">
        <v>12</v>
      </c>
      <c r="K54" s="47" t="s">
        <v>12</v>
      </c>
      <c r="L54" s="61" t="s">
        <v>1491</v>
      </c>
      <c r="M54" s="270" t="s">
        <v>1454</v>
      </c>
      <c r="N54" s="142">
        <f t="shared" si="41"/>
        <v>73</v>
      </c>
      <c r="O54" s="47" t="s">
        <v>12</v>
      </c>
      <c r="P54" s="47" t="s">
        <v>12</v>
      </c>
      <c r="Q54" s="47" t="s">
        <v>12</v>
      </c>
      <c r="R54" s="178" t="s">
        <v>38</v>
      </c>
      <c r="S54" s="50"/>
      <c r="T54" s="50" t="s">
        <v>12</v>
      </c>
      <c r="U54" s="50"/>
      <c r="V54" s="50" t="s">
        <v>54</v>
      </c>
      <c r="W54" s="47"/>
      <c r="X54" s="142" t="s">
        <v>1328</v>
      </c>
      <c r="Y54" s="142"/>
      <c r="Z54" s="32">
        <f t="shared" si="42"/>
        <v>6</v>
      </c>
      <c r="AA54" s="45" t="str">
        <f t="shared" si="43"/>
        <v>DI-4 / IN6</v>
      </c>
      <c r="AB54" s="45" t="str">
        <f t="shared" si="44"/>
        <v>PLC-aansluiting, DI</v>
      </c>
      <c r="AD54" s="45" t="str">
        <f t="shared" si="46"/>
        <v>Slot 4</v>
      </c>
      <c r="AI54" s="143">
        <v>3</v>
      </c>
      <c r="AJ54" s="139" t="s">
        <v>79</v>
      </c>
      <c r="AK54" s="121" t="s">
        <v>90</v>
      </c>
      <c r="AL54" s="121"/>
      <c r="AM54" s="147" t="s">
        <v>105</v>
      </c>
      <c r="AN54" s="47" t="s">
        <v>108</v>
      </c>
      <c r="AO54" s="121"/>
      <c r="AR54" s="45" t="str">
        <f t="shared" si="50"/>
        <v>Digitale ingangskaart (DI)</v>
      </c>
      <c r="AS54" s="45" t="str">
        <f t="shared" si="47"/>
        <v>DI-</v>
      </c>
      <c r="AT54" s="45" t="str">
        <f t="shared" si="48"/>
        <v>/ IN</v>
      </c>
    </row>
    <row r="55" spans="1:46" x14ac:dyDescent="0.25">
      <c r="A55" s="138">
        <f t="shared" si="45"/>
        <v>4</v>
      </c>
      <c r="B55" s="139" t="s">
        <v>12</v>
      </c>
      <c r="C55" s="121"/>
      <c r="D55" s="46" t="s">
        <v>1335</v>
      </c>
      <c r="E55" s="41">
        <f t="shared" si="49"/>
        <v>7</v>
      </c>
      <c r="F55" s="41">
        <f t="shared" si="39"/>
        <v>55</v>
      </c>
      <c r="G55" s="41" t="str">
        <f t="shared" si="40"/>
        <v>DI-4 / IN7</v>
      </c>
      <c r="H55" s="46" t="s">
        <v>953</v>
      </c>
      <c r="I55" s="65" t="s">
        <v>12</v>
      </c>
      <c r="J55" s="65" t="s">
        <v>12</v>
      </c>
      <c r="K55" s="47" t="s">
        <v>12</v>
      </c>
      <c r="L55" s="61" t="s">
        <v>1471</v>
      </c>
      <c r="M55" s="270" t="s">
        <v>1452</v>
      </c>
      <c r="N55" s="142">
        <f t="shared" si="41"/>
        <v>55</v>
      </c>
      <c r="O55" s="47" t="s">
        <v>12</v>
      </c>
      <c r="P55" s="47" t="s">
        <v>12</v>
      </c>
      <c r="Q55" s="47" t="s">
        <v>12</v>
      </c>
      <c r="R55" s="175">
        <v>0</v>
      </c>
      <c r="S55" s="50"/>
      <c r="T55" s="50" t="s">
        <v>12</v>
      </c>
      <c r="U55" s="50"/>
      <c r="V55" s="50" t="s">
        <v>54</v>
      </c>
      <c r="W55" s="47"/>
      <c r="X55" s="142" t="s">
        <v>1328</v>
      </c>
      <c r="Y55" s="142"/>
      <c r="Z55" s="32">
        <f t="shared" si="42"/>
        <v>7</v>
      </c>
      <c r="AA55" s="45" t="str">
        <f t="shared" si="43"/>
        <v>DI-4 / IN7</v>
      </c>
      <c r="AB55" s="45" t="str">
        <f t="shared" si="44"/>
        <v>PLC-aansluiting, DI</v>
      </c>
      <c r="AD55" s="45" t="str">
        <f t="shared" si="46"/>
        <v>Slot 4</v>
      </c>
      <c r="AI55" s="143">
        <v>3</v>
      </c>
      <c r="AJ55" s="139" t="s">
        <v>80</v>
      </c>
      <c r="AK55" s="121" t="s">
        <v>90</v>
      </c>
      <c r="AL55" s="121"/>
      <c r="AM55" s="147" t="s">
        <v>106</v>
      </c>
      <c r="AN55" s="47" t="s">
        <v>109</v>
      </c>
      <c r="AO55" s="121"/>
      <c r="AR55" s="45" t="str">
        <f t="shared" si="50"/>
        <v>Digitale ingangskaart (DI)</v>
      </c>
      <c r="AS55" s="45" t="str">
        <f t="shared" si="47"/>
        <v>DI-</v>
      </c>
      <c r="AT55" s="45" t="str">
        <f t="shared" si="48"/>
        <v>/ IN</v>
      </c>
    </row>
    <row r="56" spans="1:46" x14ac:dyDescent="0.25">
      <c r="A56" s="138">
        <f t="shared" ref="A56:A63" si="51">B$47</f>
        <v>4</v>
      </c>
      <c r="B56" s="139" t="s">
        <v>12</v>
      </c>
      <c r="C56" s="121"/>
      <c r="D56" s="46" t="s">
        <v>1335</v>
      </c>
      <c r="E56" s="41">
        <f>E55+1</f>
        <v>8</v>
      </c>
      <c r="F56" s="41">
        <f t="shared" si="39"/>
        <v>56</v>
      </c>
      <c r="G56" s="41" t="str">
        <f t="shared" si="40"/>
        <v>DI-4 / IN8</v>
      </c>
      <c r="H56" s="46" t="s">
        <v>953</v>
      </c>
      <c r="I56" s="112"/>
      <c r="J56" s="65"/>
      <c r="L56" s="61" t="s">
        <v>1343</v>
      </c>
      <c r="M56" s="270" t="s">
        <v>1453</v>
      </c>
      <c r="N56" s="142">
        <f t="shared" si="41"/>
        <v>34</v>
      </c>
      <c r="O56" s="47" t="s">
        <v>12</v>
      </c>
      <c r="P56" s="47" t="s">
        <v>12</v>
      </c>
      <c r="Q56" s="47" t="s">
        <v>12</v>
      </c>
      <c r="R56" s="175" t="s">
        <v>38</v>
      </c>
      <c r="S56" s="50"/>
      <c r="T56" s="50" t="s">
        <v>12</v>
      </c>
      <c r="U56" s="50"/>
      <c r="V56" s="50" t="s">
        <v>54</v>
      </c>
      <c r="W56" s="47"/>
      <c r="X56" s="142" t="s">
        <v>1328</v>
      </c>
      <c r="Y56" s="142"/>
      <c r="Z56" s="32">
        <f t="shared" si="42"/>
        <v>8</v>
      </c>
      <c r="AA56" s="45" t="str">
        <f t="shared" si="43"/>
        <v>DI-4 / IN8</v>
      </c>
      <c r="AB56" s="45" t="str">
        <f>AB55</f>
        <v>PLC-aansluiting, DI</v>
      </c>
      <c r="AD56" s="45" t="str">
        <f>AD55</f>
        <v>Slot 4</v>
      </c>
      <c r="AI56" s="143">
        <v>3</v>
      </c>
      <c r="AJ56" s="139" t="s">
        <v>81</v>
      </c>
      <c r="AK56" s="121" t="s">
        <v>90</v>
      </c>
      <c r="AL56" s="121"/>
      <c r="AM56" s="147" t="s">
        <v>107</v>
      </c>
      <c r="AN56" s="47" t="s">
        <v>111</v>
      </c>
      <c r="AO56" s="121"/>
      <c r="AR56" s="45" t="str">
        <f>AR55</f>
        <v>Digitale ingangskaart (DI)</v>
      </c>
      <c r="AS56" s="45" t="str">
        <f t="shared" ref="AS56:AS63" si="52">IF(AR56= "Analoge uitgangskaart (AO)","AO-",IF(AR56= "Analoge ingangskaart (AI)","AI-",IF(AR56= "Digitale uitgangskaart (DO)","DO-",IF(AR56= "Digitale ingangskaart (DI)","DI-","fout"))))</f>
        <v>DI-</v>
      </c>
      <c r="AT56" s="45" t="str">
        <f t="shared" ref="AT56:AT63" si="53">IF(AR56= "Analoge uitgangskaart (AO)","/ OUT",IF(AR56= "Analoge ingangskaart (AI)","/ IN",IF(AR56= "Digitale uitgangskaart (DO)","/ OUT",IF(AR56= "Digitale ingangskaart (DI)","/ IN","fout"))))</f>
        <v>/ IN</v>
      </c>
    </row>
    <row r="57" spans="1:46" x14ac:dyDescent="0.25">
      <c r="A57" s="138">
        <f t="shared" si="51"/>
        <v>4</v>
      </c>
      <c r="B57" s="139" t="s">
        <v>12</v>
      </c>
      <c r="C57" s="121"/>
      <c r="D57" s="46" t="s">
        <v>1335</v>
      </c>
      <c r="E57" s="41">
        <f t="shared" si="49"/>
        <v>9</v>
      </c>
      <c r="F57" s="41">
        <f t="shared" si="39"/>
        <v>57</v>
      </c>
      <c r="G57" s="41" t="str">
        <f t="shared" si="40"/>
        <v>DI-4 / IN9</v>
      </c>
      <c r="H57" s="46" t="s">
        <v>953</v>
      </c>
      <c r="I57" s="65" t="s">
        <v>12</v>
      </c>
      <c r="J57" s="65" t="s">
        <v>12</v>
      </c>
      <c r="K57" s="47" t="s">
        <v>12</v>
      </c>
      <c r="L57" s="61" t="s">
        <v>1340</v>
      </c>
      <c r="M57" s="270" t="s">
        <v>1456</v>
      </c>
      <c r="N57" s="142">
        <f t="shared" si="41"/>
        <v>35</v>
      </c>
      <c r="O57" s="47" t="s">
        <v>12</v>
      </c>
      <c r="P57" s="47" t="s">
        <v>12</v>
      </c>
      <c r="Q57" s="47" t="s">
        <v>12</v>
      </c>
      <c r="R57" s="176" t="s">
        <v>38</v>
      </c>
      <c r="S57" s="50"/>
      <c r="T57" s="50" t="s">
        <v>12</v>
      </c>
      <c r="U57" s="50"/>
      <c r="V57" s="50" t="s">
        <v>54</v>
      </c>
      <c r="W57" s="47"/>
      <c r="X57" s="142" t="s">
        <v>1328</v>
      </c>
      <c r="Y57" s="142"/>
      <c r="Z57" s="32">
        <f t="shared" si="42"/>
        <v>9</v>
      </c>
      <c r="AA57" s="45" t="str">
        <f t="shared" si="43"/>
        <v>DI-4 / IN9</v>
      </c>
      <c r="AB57" s="45" t="str">
        <f t="shared" si="44"/>
        <v>PLC-aansluiting, DI</v>
      </c>
      <c r="AD57" s="45" t="str">
        <f t="shared" si="46"/>
        <v>Slot 4</v>
      </c>
      <c r="AI57" s="143">
        <v>3</v>
      </c>
      <c r="AJ57" s="139" t="s">
        <v>82</v>
      </c>
      <c r="AK57" s="121" t="s">
        <v>90</v>
      </c>
      <c r="AL57" s="121"/>
      <c r="AM57" s="142" t="s">
        <v>108</v>
      </c>
      <c r="AN57" s="47" t="s">
        <v>175</v>
      </c>
      <c r="AO57" s="121"/>
      <c r="AR57" s="45" t="str">
        <f t="shared" si="50"/>
        <v>Digitale ingangskaart (DI)</v>
      </c>
      <c r="AS57" s="45" t="str">
        <f t="shared" si="52"/>
        <v>DI-</v>
      </c>
      <c r="AT57" s="45" t="str">
        <f t="shared" si="53"/>
        <v>/ IN</v>
      </c>
    </row>
    <row r="58" spans="1:46" x14ac:dyDescent="0.25">
      <c r="A58" s="138">
        <f t="shared" si="51"/>
        <v>4</v>
      </c>
      <c r="B58" s="139" t="s">
        <v>12</v>
      </c>
      <c r="C58" s="121"/>
      <c r="D58" s="46" t="s">
        <v>1335</v>
      </c>
      <c r="E58" s="41">
        <f t="shared" si="49"/>
        <v>10</v>
      </c>
      <c r="F58" s="41">
        <f t="shared" si="39"/>
        <v>58</v>
      </c>
      <c r="G58" s="41" t="str">
        <f t="shared" si="40"/>
        <v>DI-4 / IN10</v>
      </c>
      <c r="H58" s="46" t="s">
        <v>953</v>
      </c>
      <c r="I58" s="65" t="s">
        <v>12</v>
      </c>
      <c r="J58" s="65" t="s">
        <v>12</v>
      </c>
      <c r="K58" s="47" t="s">
        <v>12</v>
      </c>
      <c r="L58" s="61" t="s">
        <v>1341</v>
      </c>
      <c r="M58" s="270" t="s">
        <v>1457</v>
      </c>
      <c r="N58" s="142">
        <f t="shared" si="41"/>
        <v>35</v>
      </c>
      <c r="O58" s="47" t="s">
        <v>12</v>
      </c>
      <c r="P58" s="47" t="s">
        <v>12</v>
      </c>
      <c r="Q58" s="47" t="s">
        <v>12</v>
      </c>
      <c r="R58" s="176" t="s">
        <v>38</v>
      </c>
      <c r="S58" s="50"/>
      <c r="T58" s="50" t="s">
        <v>12</v>
      </c>
      <c r="U58" s="50"/>
      <c r="V58" s="50" t="s">
        <v>54</v>
      </c>
      <c r="W58" s="47"/>
      <c r="X58" s="142" t="s">
        <v>1328</v>
      </c>
      <c r="Y58" s="142"/>
      <c r="Z58" s="32">
        <f t="shared" si="42"/>
        <v>10</v>
      </c>
      <c r="AA58" s="45" t="str">
        <f t="shared" si="43"/>
        <v>DI-4 / IN10</v>
      </c>
      <c r="AB58" s="45" t="str">
        <f t="shared" si="44"/>
        <v>PLC-aansluiting, DI</v>
      </c>
      <c r="AD58" s="45" t="str">
        <f t="shared" si="46"/>
        <v>Slot 4</v>
      </c>
      <c r="AI58" s="143">
        <v>3</v>
      </c>
      <c r="AJ58" s="139" t="s">
        <v>83</v>
      </c>
      <c r="AK58" s="121" t="s">
        <v>90</v>
      </c>
      <c r="AL58" s="121"/>
      <c r="AM58" s="142" t="s">
        <v>109</v>
      </c>
      <c r="AN58" s="47" t="s">
        <v>175</v>
      </c>
      <c r="AO58" s="121"/>
      <c r="AR58" s="45" t="str">
        <f t="shared" si="50"/>
        <v>Digitale ingangskaart (DI)</v>
      </c>
      <c r="AS58" s="45" t="str">
        <f t="shared" si="52"/>
        <v>DI-</v>
      </c>
      <c r="AT58" s="45" t="str">
        <f t="shared" si="53"/>
        <v>/ IN</v>
      </c>
    </row>
    <row r="59" spans="1:46" x14ac:dyDescent="0.25">
      <c r="A59" s="138">
        <f t="shared" si="51"/>
        <v>4</v>
      </c>
      <c r="B59" s="139" t="s">
        <v>12</v>
      </c>
      <c r="C59" s="121"/>
      <c r="D59" s="46" t="s">
        <v>1335</v>
      </c>
      <c r="E59" s="41">
        <f t="shared" si="49"/>
        <v>11</v>
      </c>
      <c r="F59" s="41">
        <f t="shared" si="39"/>
        <v>59</v>
      </c>
      <c r="G59" s="41" t="str">
        <f t="shared" si="40"/>
        <v>DI-4 / IN11</v>
      </c>
      <c r="H59" s="46" t="s">
        <v>953</v>
      </c>
      <c r="I59" s="65" t="s">
        <v>12</v>
      </c>
      <c r="J59" s="65" t="s">
        <v>12</v>
      </c>
      <c r="K59" s="47" t="s">
        <v>12</v>
      </c>
      <c r="L59" s="61" t="s">
        <v>1566</v>
      </c>
      <c r="M59" s="270" t="s">
        <v>1567</v>
      </c>
      <c r="N59" s="142">
        <f t="shared" si="41"/>
        <v>51</v>
      </c>
      <c r="O59" s="47" t="s">
        <v>12</v>
      </c>
      <c r="P59" s="47" t="s">
        <v>12</v>
      </c>
      <c r="Q59" s="47" t="s">
        <v>12</v>
      </c>
      <c r="R59" s="176" t="s">
        <v>38</v>
      </c>
      <c r="S59" s="50"/>
      <c r="T59" s="50" t="s">
        <v>12</v>
      </c>
      <c r="U59" s="50"/>
      <c r="V59" s="50" t="s">
        <v>54</v>
      </c>
      <c r="W59" s="47"/>
      <c r="X59" s="142" t="s">
        <v>1328</v>
      </c>
      <c r="Y59" s="142"/>
      <c r="Z59" s="32">
        <f t="shared" si="42"/>
        <v>11</v>
      </c>
      <c r="AA59" s="45" t="str">
        <f t="shared" si="43"/>
        <v>DI-4 / IN11</v>
      </c>
      <c r="AB59" s="45" t="str">
        <f t="shared" si="44"/>
        <v>PLC-aansluiting, DI</v>
      </c>
      <c r="AD59" s="45" t="str">
        <f t="shared" si="46"/>
        <v>Slot 4</v>
      </c>
      <c r="AI59" s="143">
        <v>3</v>
      </c>
      <c r="AJ59" s="139" t="s">
        <v>84</v>
      </c>
      <c r="AK59" s="121" t="s">
        <v>90</v>
      </c>
      <c r="AL59" s="121"/>
      <c r="AM59" s="142" t="s">
        <v>110</v>
      </c>
      <c r="AN59" s="47" t="s">
        <v>175</v>
      </c>
      <c r="AO59" s="121"/>
      <c r="AR59" s="45" t="str">
        <f t="shared" si="50"/>
        <v>Digitale ingangskaart (DI)</v>
      </c>
      <c r="AS59" s="45" t="str">
        <f t="shared" si="52"/>
        <v>DI-</v>
      </c>
      <c r="AT59" s="45" t="str">
        <f t="shared" si="53"/>
        <v>/ IN</v>
      </c>
    </row>
    <row r="60" spans="1:46" x14ac:dyDescent="0.25">
      <c r="A60" s="138">
        <f t="shared" si="51"/>
        <v>4</v>
      </c>
      <c r="B60" s="139" t="s">
        <v>12</v>
      </c>
      <c r="C60" s="121"/>
      <c r="D60" s="46" t="s">
        <v>1335</v>
      </c>
      <c r="E60" s="41">
        <f t="shared" si="49"/>
        <v>12</v>
      </c>
      <c r="F60" s="41">
        <f t="shared" si="39"/>
        <v>60</v>
      </c>
      <c r="G60" s="41" t="str">
        <f t="shared" si="40"/>
        <v>DI-4 / IN12</v>
      </c>
      <c r="H60" s="46" t="s">
        <v>953</v>
      </c>
      <c r="I60" s="65" t="s">
        <v>12</v>
      </c>
      <c r="J60" s="65" t="s">
        <v>12</v>
      </c>
      <c r="K60" s="47" t="s">
        <v>12</v>
      </c>
      <c r="L60" s="61" t="s">
        <v>1344</v>
      </c>
      <c r="M60" s="270" t="s">
        <v>1547</v>
      </c>
      <c r="N60" s="142">
        <f t="shared" si="41"/>
        <v>17</v>
      </c>
      <c r="O60" s="47" t="s">
        <v>12</v>
      </c>
      <c r="P60" s="47" t="s">
        <v>12</v>
      </c>
      <c r="Q60" s="47" t="s">
        <v>12</v>
      </c>
      <c r="R60" s="176">
        <v>0</v>
      </c>
      <c r="S60" s="50"/>
      <c r="T60" s="50" t="s">
        <v>12</v>
      </c>
      <c r="U60" s="50"/>
      <c r="V60" s="50" t="s">
        <v>54</v>
      </c>
      <c r="W60" s="47"/>
      <c r="X60" s="142" t="s">
        <v>1328</v>
      </c>
      <c r="Y60" s="142"/>
      <c r="Z60" s="32">
        <f t="shared" si="42"/>
        <v>12</v>
      </c>
      <c r="AA60" s="45" t="str">
        <f t="shared" si="43"/>
        <v>DI-4 / IN12</v>
      </c>
      <c r="AB60" s="45" t="str">
        <f t="shared" si="44"/>
        <v>PLC-aansluiting, DI</v>
      </c>
      <c r="AD60" s="45" t="str">
        <f t="shared" si="46"/>
        <v>Slot 4</v>
      </c>
      <c r="AI60" s="143">
        <v>3</v>
      </c>
      <c r="AJ60" s="139" t="s">
        <v>85</v>
      </c>
      <c r="AK60" s="121" t="s">
        <v>90</v>
      </c>
      <c r="AL60" s="121"/>
      <c r="AM60" s="142" t="s">
        <v>111</v>
      </c>
      <c r="AN60" s="47" t="s">
        <v>175</v>
      </c>
      <c r="AO60" s="121"/>
      <c r="AR60" s="45" t="str">
        <f t="shared" si="50"/>
        <v>Digitale ingangskaart (DI)</v>
      </c>
      <c r="AS60" s="45" t="str">
        <f t="shared" si="52"/>
        <v>DI-</v>
      </c>
      <c r="AT60" s="45" t="str">
        <f t="shared" si="53"/>
        <v>/ IN</v>
      </c>
    </row>
    <row r="61" spans="1:46" x14ac:dyDescent="0.25">
      <c r="A61" s="138">
        <f t="shared" si="51"/>
        <v>4</v>
      </c>
      <c r="B61" s="139" t="s">
        <v>12</v>
      </c>
      <c r="C61" s="121"/>
      <c r="D61" s="46" t="s">
        <v>1335</v>
      </c>
      <c r="E61" s="41">
        <f t="shared" si="49"/>
        <v>13</v>
      </c>
      <c r="F61" s="41">
        <f t="shared" si="39"/>
        <v>61</v>
      </c>
      <c r="G61" s="41" t="str">
        <f t="shared" si="40"/>
        <v>DI-4 / IN13</v>
      </c>
      <c r="H61" s="46" t="s">
        <v>953</v>
      </c>
      <c r="I61" s="65" t="s">
        <v>12</v>
      </c>
      <c r="J61" s="65" t="s">
        <v>12</v>
      </c>
      <c r="K61" s="47" t="s">
        <v>12</v>
      </c>
      <c r="L61" s="269" t="s">
        <v>104</v>
      </c>
      <c r="M61" s="270" t="s">
        <v>1458</v>
      </c>
      <c r="N61" s="142">
        <f t="shared" si="41"/>
        <v>20</v>
      </c>
      <c r="O61" s="47" t="s">
        <v>12</v>
      </c>
      <c r="P61" s="47" t="s">
        <v>12</v>
      </c>
      <c r="Q61" s="47" t="s">
        <v>12</v>
      </c>
      <c r="R61" s="176">
        <v>0</v>
      </c>
      <c r="S61" s="50"/>
      <c r="T61" s="50" t="s">
        <v>12</v>
      </c>
      <c r="U61" s="50"/>
      <c r="V61" s="50" t="s">
        <v>54</v>
      </c>
      <c r="W61" s="47"/>
      <c r="X61" s="142" t="s">
        <v>1328</v>
      </c>
      <c r="Y61" s="142"/>
      <c r="Z61" s="32">
        <f t="shared" si="42"/>
        <v>13</v>
      </c>
      <c r="AA61" s="45" t="str">
        <f t="shared" si="43"/>
        <v>DI-4 / IN13</v>
      </c>
      <c r="AB61" s="45" t="str">
        <f t="shared" si="44"/>
        <v>PLC-aansluiting, DI</v>
      </c>
      <c r="AD61" s="45" t="str">
        <f t="shared" si="46"/>
        <v>Slot 4</v>
      </c>
      <c r="AI61" s="143">
        <v>3</v>
      </c>
      <c r="AJ61" s="139" t="s">
        <v>86</v>
      </c>
      <c r="AK61" s="121" t="s">
        <v>90</v>
      </c>
      <c r="AL61" s="121"/>
      <c r="AM61" s="149" t="s">
        <v>112</v>
      </c>
      <c r="AN61" s="47" t="s">
        <v>175</v>
      </c>
      <c r="AO61" s="121"/>
      <c r="AR61" s="45" t="str">
        <f t="shared" si="50"/>
        <v>Digitale ingangskaart (DI)</v>
      </c>
      <c r="AS61" s="45" t="str">
        <f t="shared" si="52"/>
        <v>DI-</v>
      </c>
      <c r="AT61" s="45" t="str">
        <f t="shared" si="53"/>
        <v>/ IN</v>
      </c>
    </row>
    <row r="62" spans="1:46" x14ac:dyDescent="0.25">
      <c r="A62" s="138">
        <f t="shared" si="51"/>
        <v>4</v>
      </c>
      <c r="B62" s="139" t="s">
        <v>12</v>
      </c>
      <c r="C62" s="121"/>
      <c r="D62" s="46" t="s">
        <v>1335</v>
      </c>
      <c r="E62" s="41">
        <f t="shared" si="49"/>
        <v>14</v>
      </c>
      <c r="F62" s="41">
        <f t="shared" si="39"/>
        <v>62</v>
      </c>
      <c r="G62" s="41" t="str">
        <f t="shared" si="40"/>
        <v>DI-4 / IN14</v>
      </c>
      <c r="H62" s="46" t="s">
        <v>953</v>
      </c>
      <c r="I62" s="65" t="s">
        <v>12</v>
      </c>
      <c r="J62" s="65" t="s">
        <v>12</v>
      </c>
      <c r="K62" s="47" t="s">
        <v>12</v>
      </c>
      <c r="L62" s="271" t="s">
        <v>102</v>
      </c>
      <c r="M62" s="272" t="s">
        <v>1548</v>
      </c>
      <c r="N62" s="142">
        <f t="shared" si="41"/>
        <v>25</v>
      </c>
      <c r="O62" s="47" t="s">
        <v>12</v>
      </c>
      <c r="P62" s="47" t="s">
        <v>12</v>
      </c>
      <c r="Q62" s="47" t="s">
        <v>12</v>
      </c>
      <c r="R62" s="176" t="s">
        <v>38</v>
      </c>
      <c r="S62" s="50"/>
      <c r="T62" s="50" t="s">
        <v>12</v>
      </c>
      <c r="U62" s="50"/>
      <c r="V62" s="50" t="s">
        <v>54</v>
      </c>
      <c r="W62" s="47"/>
      <c r="X62" s="142" t="s">
        <v>1328</v>
      </c>
      <c r="Y62" s="142"/>
      <c r="Z62" s="32">
        <f t="shared" si="42"/>
        <v>14</v>
      </c>
      <c r="AA62" s="45" t="str">
        <f t="shared" si="43"/>
        <v>DI-4 / IN14</v>
      </c>
      <c r="AB62" s="45" t="str">
        <f t="shared" si="44"/>
        <v>PLC-aansluiting, DI</v>
      </c>
      <c r="AD62" s="45" t="str">
        <f t="shared" si="46"/>
        <v>Slot 4</v>
      </c>
      <c r="AI62" s="143">
        <v>3</v>
      </c>
      <c r="AJ62" s="139" t="s">
        <v>87</v>
      </c>
      <c r="AK62" s="121" t="s">
        <v>90</v>
      </c>
      <c r="AL62" s="121"/>
      <c r="AM62" s="149" t="s">
        <v>113</v>
      </c>
      <c r="AN62" s="47" t="s">
        <v>175</v>
      </c>
      <c r="AO62" s="121"/>
      <c r="AR62" s="45" t="str">
        <f t="shared" si="50"/>
        <v>Digitale ingangskaart (DI)</v>
      </c>
      <c r="AS62" s="45" t="str">
        <f t="shared" si="52"/>
        <v>DI-</v>
      </c>
      <c r="AT62" s="45" t="str">
        <f t="shared" si="53"/>
        <v>/ IN</v>
      </c>
    </row>
    <row r="63" spans="1:46" x14ac:dyDescent="0.25">
      <c r="A63" s="138">
        <f t="shared" si="51"/>
        <v>4</v>
      </c>
      <c r="B63" s="139" t="s">
        <v>12</v>
      </c>
      <c r="C63" s="121"/>
      <c r="D63" s="46" t="s">
        <v>1335</v>
      </c>
      <c r="E63" s="41">
        <f t="shared" si="49"/>
        <v>15</v>
      </c>
      <c r="F63" s="41">
        <f t="shared" si="39"/>
        <v>63</v>
      </c>
      <c r="G63" s="41" t="str">
        <f t="shared" si="40"/>
        <v>DI-4 / IN15</v>
      </c>
      <c r="H63" s="46" t="s">
        <v>953</v>
      </c>
      <c r="I63" s="65" t="s">
        <v>12</v>
      </c>
      <c r="J63" s="65" t="s">
        <v>12</v>
      </c>
      <c r="K63" s="47" t="s">
        <v>12</v>
      </c>
      <c r="L63" s="271" t="s">
        <v>103</v>
      </c>
      <c r="M63" s="272" t="s">
        <v>1549</v>
      </c>
      <c r="N63" s="142">
        <f t="shared" si="41"/>
        <v>21</v>
      </c>
      <c r="O63" s="47" t="s">
        <v>12</v>
      </c>
      <c r="P63" s="47" t="s">
        <v>12</v>
      </c>
      <c r="Q63" s="47" t="s">
        <v>12</v>
      </c>
      <c r="R63" s="176" t="s">
        <v>38</v>
      </c>
      <c r="S63" s="50"/>
      <c r="T63" s="50" t="s">
        <v>12</v>
      </c>
      <c r="U63" s="50"/>
      <c r="V63" s="50" t="s">
        <v>54</v>
      </c>
      <c r="W63" s="47"/>
      <c r="X63" s="142" t="s">
        <v>1328</v>
      </c>
      <c r="Y63" s="142"/>
      <c r="Z63" s="32">
        <f t="shared" si="42"/>
        <v>15</v>
      </c>
      <c r="AA63" s="45" t="str">
        <f t="shared" si="43"/>
        <v>DI-4 / IN15</v>
      </c>
      <c r="AB63" s="45" t="str">
        <f t="shared" si="44"/>
        <v>PLC-aansluiting, DI</v>
      </c>
      <c r="AD63" s="45" t="str">
        <f t="shared" si="46"/>
        <v>Slot 4</v>
      </c>
      <c r="AI63" s="143">
        <v>3</v>
      </c>
      <c r="AJ63" s="139" t="s">
        <v>88</v>
      </c>
      <c r="AK63" s="121" t="s">
        <v>90</v>
      </c>
      <c r="AL63" s="121"/>
      <c r="AM63" s="149" t="s">
        <v>114</v>
      </c>
      <c r="AN63" s="47" t="s">
        <v>175</v>
      </c>
      <c r="AO63" s="121"/>
      <c r="AR63" s="45" t="str">
        <f t="shared" si="50"/>
        <v>Digitale ingangskaart (DI)</v>
      </c>
      <c r="AS63" s="45" t="str">
        <f t="shared" si="52"/>
        <v>DI-</v>
      </c>
      <c r="AT63" s="45" t="str">
        <f t="shared" si="53"/>
        <v>/ IN</v>
      </c>
    </row>
    <row r="64" spans="1:46" x14ac:dyDescent="0.25">
      <c r="A64" s="121"/>
      <c r="B64" s="139"/>
      <c r="C64" s="121"/>
      <c r="D64" s="121"/>
      <c r="E64" s="121"/>
      <c r="F64" s="121"/>
      <c r="G64" s="121"/>
      <c r="H64" s="121"/>
      <c r="I64" s="47"/>
      <c r="J64" s="144"/>
      <c r="K64" s="144"/>
      <c r="L64" s="217"/>
      <c r="M64" s="261"/>
      <c r="N64" s="47"/>
      <c r="O64" s="144"/>
      <c r="P64" s="144"/>
      <c r="Q64" s="144"/>
      <c r="T64" s="144"/>
      <c r="AI64" s="121"/>
      <c r="AJ64" s="139"/>
      <c r="AK64" s="121"/>
      <c r="AL64" s="121"/>
      <c r="AM64" s="47"/>
      <c r="AN64" s="47"/>
      <c r="AO64" s="121"/>
    </row>
    <row r="65" spans="1:46" ht="18.75" x14ac:dyDescent="0.25">
      <c r="A65" s="66" t="s">
        <v>1496</v>
      </c>
      <c r="B65" s="28"/>
      <c r="C65" s="66"/>
      <c r="D65" s="66"/>
      <c r="E65" s="121"/>
      <c r="F65" s="121"/>
      <c r="G65" s="121"/>
      <c r="H65" s="66"/>
      <c r="I65" s="66"/>
      <c r="J65" s="66"/>
      <c r="K65" s="66"/>
      <c r="L65" s="217"/>
      <c r="M65" s="261"/>
      <c r="N65" s="56"/>
      <c r="O65" s="66"/>
      <c r="P65" s="66"/>
      <c r="Q65" s="66"/>
      <c r="T65" s="66"/>
      <c r="AI65" s="66" t="s">
        <v>55</v>
      </c>
      <c r="AJ65" s="28"/>
      <c r="AK65" s="66"/>
      <c r="AL65" s="66"/>
      <c r="AM65" s="56"/>
      <c r="AN65" s="56"/>
      <c r="AO65" s="66"/>
    </row>
    <row r="66" spans="1:46" ht="15.75" x14ac:dyDescent="0.25">
      <c r="A66" s="26" t="s">
        <v>56</v>
      </c>
      <c r="B66" s="29">
        <v>5</v>
      </c>
      <c r="C66" s="148"/>
      <c r="D66" s="136" t="s">
        <v>968</v>
      </c>
      <c r="E66" s="121"/>
      <c r="F66" s="121"/>
      <c r="G66" s="121"/>
      <c r="H66" s="121"/>
      <c r="I66" s="47"/>
      <c r="J66" s="121"/>
      <c r="K66" s="121"/>
      <c r="N66" s="47"/>
      <c r="O66" s="121"/>
      <c r="P66" s="121"/>
      <c r="Q66" s="121"/>
      <c r="T66" s="121"/>
      <c r="AB66" s="45" t="str">
        <f>IF(D66 = '[1]Pereferie keuze'!$B$2,"PLC-aansluiting, AO",IF(D66 = '[1]Pereferie keuze'!$B$3,"PLC-aansluiting, AI",IF(D66 = '[1]Pereferie keuze'!$B$4,"PLC-aansluiting, DO",IF(D66 = '[1]Pereferie keuze'!$B$5,"PLC-aansluiting, DI","Kies perferiekaart"))))</f>
        <v>PLC-aansluiting, DI</v>
      </c>
      <c r="AD66" s="45" t="str">
        <f>CONCATENATE(A66," ",B66)</f>
        <v>Slot 5</v>
      </c>
      <c r="AI66" s="26" t="s">
        <v>56</v>
      </c>
      <c r="AJ66" s="137">
        <v>3</v>
      </c>
      <c r="AK66" s="136" t="s">
        <v>968</v>
      </c>
      <c r="AL66" s="148"/>
      <c r="AM66" s="47"/>
      <c r="AN66" s="47"/>
      <c r="AO66" s="136"/>
    </row>
    <row r="67" spans="1:46" x14ac:dyDescent="0.25">
      <c r="A67" s="138">
        <f>B$66</f>
        <v>5</v>
      </c>
      <c r="B67" s="139" t="s">
        <v>12</v>
      </c>
      <c r="C67" s="121"/>
      <c r="D67" s="46" t="s">
        <v>1335</v>
      </c>
      <c r="E67" s="54">
        <v>0</v>
      </c>
      <c r="F67" s="41">
        <f t="shared" ref="F67:F82" si="54">16*(A67-1)+E67</f>
        <v>64</v>
      </c>
      <c r="G67" s="41" t="str">
        <f t="shared" ref="G67:G82" si="55">CONCATENATE(AS67,A67," ",AT67,E67)</f>
        <v>DI-5 / IN0</v>
      </c>
      <c r="H67" s="46" t="s">
        <v>953</v>
      </c>
      <c r="I67" s="60" t="s">
        <v>12</v>
      </c>
      <c r="J67" s="60" t="s">
        <v>12</v>
      </c>
      <c r="K67" s="61" t="s">
        <v>12</v>
      </c>
      <c r="L67" s="273" t="s">
        <v>1462</v>
      </c>
      <c r="M67" s="268"/>
      <c r="N67" s="142">
        <f t="shared" ref="N67:N82" si="56">LEN(L67)</f>
        <v>52</v>
      </c>
      <c r="O67" s="47" t="s">
        <v>12</v>
      </c>
      <c r="P67" s="47" t="s">
        <v>12</v>
      </c>
      <c r="Q67" s="47" t="s">
        <v>12</v>
      </c>
      <c r="R67" s="174" t="s">
        <v>38</v>
      </c>
      <c r="S67" s="50"/>
      <c r="T67" s="50" t="s">
        <v>12</v>
      </c>
      <c r="U67" s="50"/>
      <c r="V67" s="50" t="s">
        <v>54</v>
      </c>
      <c r="W67" s="47"/>
      <c r="X67" s="142" t="s">
        <v>1328</v>
      </c>
      <c r="Y67" s="142"/>
      <c r="Z67" s="32">
        <f t="shared" ref="Z67:Z82" si="57">E67</f>
        <v>0</v>
      </c>
      <c r="AA67" s="45" t="str">
        <f t="shared" ref="AA67:AA82" si="58">G67</f>
        <v>DI-5 / IN0</v>
      </c>
      <c r="AB67" s="45" t="str">
        <f t="shared" ref="AB67:AB82" si="59">AB66</f>
        <v>PLC-aansluiting, DI</v>
      </c>
      <c r="AD67" s="45" t="str">
        <f>AD66</f>
        <v>Slot 5</v>
      </c>
      <c r="AI67" s="143">
        <v>3</v>
      </c>
      <c r="AJ67" s="139" t="s">
        <v>73</v>
      </c>
      <c r="AK67" s="121" t="s">
        <v>90</v>
      </c>
      <c r="AL67" s="121"/>
      <c r="AM67" s="142" t="s">
        <v>99</v>
      </c>
      <c r="AN67" s="47" t="s">
        <v>99</v>
      </c>
      <c r="AO67" s="121"/>
      <c r="AR67" s="45" t="str">
        <f>D66</f>
        <v>Digitale ingangskaart (DI)</v>
      </c>
      <c r="AS67" s="45" t="str">
        <f>IF(AR67= "Analoge uitgangskaart (AO)","AO-",IF(AR67= "Analoge ingangskaart (AI)","AI-",IF(AR67= "Digitale uitgangskaart (DO)","DO-",IF(AR67= "Digitale ingangskaart (DI)","DI-","fout"))))</f>
        <v>DI-</v>
      </c>
      <c r="AT67" s="45" t="str">
        <f>IF(AR67= "Analoge uitgangskaart (AO)","/ OUT",IF(AR67= "Analoge ingangskaart (AI)","/ IN",IF(AR67= "Digitale uitgangskaart (DO)","/ OUT",IF(AR67= "Digitale ingangskaart (DI)","/ IN","fout"))))</f>
        <v>/ IN</v>
      </c>
    </row>
    <row r="68" spans="1:46" x14ac:dyDescent="0.25">
      <c r="A68" s="138">
        <f t="shared" ref="A68:A82" si="60">B$66</f>
        <v>5</v>
      </c>
      <c r="B68" s="139" t="s">
        <v>12</v>
      </c>
      <c r="C68" s="121"/>
      <c r="D68" s="46" t="s">
        <v>1335</v>
      </c>
      <c r="E68" s="41">
        <f>E67+1</f>
        <v>1</v>
      </c>
      <c r="F68" s="41">
        <f t="shared" si="54"/>
        <v>65</v>
      </c>
      <c r="G68" s="41" t="str">
        <f t="shared" si="55"/>
        <v>DI-5 / IN1</v>
      </c>
      <c r="H68" s="46" t="s">
        <v>953</v>
      </c>
      <c r="I68" s="60">
        <v>790</v>
      </c>
      <c r="J68" s="60" t="s">
        <v>1347</v>
      </c>
      <c r="K68" s="61" t="s">
        <v>12</v>
      </c>
      <c r="L68" s="273" t="s">
        <v>1349</v>
      </c>
      <c r="M68" s="272" t="s">
        <v>1468</v>
      </c>
      <c r="N68" s="142">
        <f t="shared" si="56"/>
        <v>37</v>
      </c>
      <c r="O68" s="47" t="s">
        <v>12</v>
      </c>
      <c r="P68" s="47" t="s">
        <v>12</v>
      </c>
      <c r="Q68" s="47" t="s">
        <v>12</v>
      </c>
      <c r="R68" s="174" t="s">
        <v>38</v>
      </c>
      <c r="S68" s="50"/>
      <c r="T68" s="50" t="s">
        <v>12</v>
      </c>
      <c r="U68" s="50"/>
      <c r="V68" s="50" t="s">
        <v>54</v>
      </c>
      <c r="W68" s="47"/>
      <c r="X68" s="142" t="s">
        <v>1328</v>
      </c>
      <c r="Y68" s="142"/>
      <c r="Z68" s="32">
        <f t="shared" si="57"/>
        <v>1</v>
      </c>
      <c r="AA68" s="45" t="str">
        <f t="shared" si="58"/>
        <v>DI-5 / IN1</v>
      </c>
      <c r="AB68" s="45" t="str">
        <f t="shared" si="59"/>
        <v>PLC-aansluiting, DI</v>
      </c>
      <c r="AD68" s="45" t="str">
        <f t="shared" ref="AD68:AD82" si="61">AD67</f>
        <v>Slot 5</v>
      </c>
      <c r="AI68" s="143">
        <v>3</v>
      </c>
      <c r="AJ68" s="139" t="s">
        <v>74</v>
      </c>
      <c r="AK68" s="121" t="s">
        <v>90</v>
      </c>
      <c r="AL68" s="121"/>
      <c r="AM68" s="142" t="s">
        <v>100</v>
      </c>
      <c r="AN68" s="47" t="s">
        <v>100</v>
      </c>
      <c r="AO68" s="121"/>
      <c r="AR68" s="45" t="str">
        <f>AR67</f>
        <v>Digitale ingangskaart (DI)</v>
      </c>
      <c r="AS68" s="45" t="str">
        <f t="shared" ref="AS68:AS82" si="62">IF(AR68= "Analoge uitgangskaart (AO)","AO-",IF(AR68= "Analoge ingangskaart (AI)","AI-",IF(AR68= "Digitale uitgangskaart (DO)","DO-",IF(AR68= "Digitale ingangskaart (DI)","DI-","fout"))))</f>
        <v>DI-</v>
      </c>
      <c r="AT68" s="45" t="str">
        <f t="shared" ref="AT68:AT82" si="63">IF(AR68= "Analoge uitgangskaart (AO)","/ OUT",IF(AR68= "Analoge ingangskaart (AI)","/ IN",IF(AR68= "Digitale uitgangskaart (DO)","/ OUT",IF(AR68= "Digitale ingangskaart (DI)","/ IN","fout"))))</f>
        <v>/ IN</v>
      </c>
    </row>
    <row r="69" spans="1:46" x14ac:dyDescent="0.25">
      <c r="A69" s="138">
        <f t="shared" si="60"/>
        <v>5</v>
      </c>
      <c r="B69" s="139" t="s">
        <v>12</v>
      </c>
      <c r="C69" s="121"/>
      <c r="D69" s="46" t="s">
        <v>1335</v>
      </c>
      <c r="E69" s="41">
        <f t="shared" ref="E69:E82" si="64">E68+1</f>
        <v>2</v>
      </c>
      <c r="F69" s="41">
        <f t="shared" si="54"/>
        <v>66</v>
      </c>
      <c r="G69" s="41" t="str">
        <f t="shared" si="55"/>
        <v>DI-5 / IN2</v>
      </c>
      <c r="H69" s="46" t="s">
        <v>953</v>
      </c>
      <c r="I69" s="60">
        <v>790</v>
      </c>
      <c r="J69" s="60" t="s">
        <v>1347</v>
      </c>
      <c r="K69" s="61" t="s">
        <v>12</v>
      </c>
      <c r="L69" s="273" t="s">
        <v>1350</v>
      </c>
      <c r="M69" s="272" t="s">
        <v>1469</v>
      </c>
      <c r="N69" s="142">
        <f t="shared" si="56"/>
        <v>37</v>
      </c>
      <c r="O69" s="47" t="s">
        <v>12</v>
      </c>
      <c r="P69" s="47" t="s">
        <v>12</v>
      </c>
      <c r="Q69" s="47" t="s">
        <v>12</v>
      </c>
      <c r="R69" s="174" t="s">
        <v>38</v>
      </c>
      <c r="S69" s="50"/>
      <c r="T69" s="50" t="s">
        <v>12</v>
      </c>
      <c r="U69" s="50"/>
      <c r="V69" s="50" t="s">
        <v>54</v>
      </c>
      <c r="W69" s="47"/>
      <c r="X69" s="142" t="s">
        <v>1328</v>
      </c>
      <c r="Y69" s="142"/>
      <c r="Z69" s="32">
        <f t="shared" si="57"/>
        <v>2</v>
      </c>
      <c r="AA69" s="45" t="str">
        <f t="shared" si="58"/>
        <v>DI-5 / IN2</v>
      </c>
      <c r="AB69" s="45" t="str">
        <f t="shared" si="59"/>
        <v>PLC-aansluiting, DI</v>
      </c>
      <c r="AD69" s="45" t="str">
        <f t="shared" si="61"/>
        <v>Slot 5</v>
      </c>
      <c r="AI69" s="143">
        <v>3</v>
      </c>
      <c r="AJ69" s="139" t="s">
        <v>75</v>
      </c>
      <c r="AK69" s="121" t="s">
        <v>90</v>
      </c>
      <c r="AL69" s="121"/>
      <c r="AM69" s="142" t="s">
        <v>101</v>
      </c>
      <c r="AN69" s="47" t="s">
        <v>101</v>
      </c>
      <c r="AO69" s="121"/>
      <c r="AR69" s="45" t="str">
        <f t="shared" ref="AR69:AR82" si="65">AR68</f>
        <v>Digitale ingangskaart (DI)</v>
      </c>
      <c r="AS69" s="45" t="str">
        <f t="shared" si="62"/>
        <v>DI-</v>
      </c>
      <c r="AT69" s="45" t="str">
        <f t="shared" si="63"/>
        <v>/ IN</v>
      </c>
    </row>
    <row r="70" spans="1:46" x14ac:dyDescent="0.25">
      <c r="A70" s="138">
        <f t="shared" si="60"/>
        <v>5</v>
      </c>
      <c r="B70" s="139" t="s">
        <v>12</v>
      </c>
      <c r="C70" s="121"/>
      <c r="D70" s="46" t="s">
        <v>1335</v>
      </c>
      <c r="E70" s="41">
        <f t="shared" si="64"/>
        <v>3</v>
      </c>
      <c r="F70" s="41">
        <f t="shared" si="54"/>
        <v>67</v>
      </c>
      <c r="G70" s="41" t="str">
        <f t="shared" si="55"/>
        <v>DI-5 / IN3</v>
      </c>
      <c r="H70" s="46" t="s">
        <v>953</v>
      </c>
      <c r="I70" s="60">
        <v>790</v>
      </c>
      <c r="J70" s="60" t="s">
        <v>1492</v>
      </c>
      <c r="K70" s="61" t="s">
        <v>12</v>
      </c>
      <c r="L70" s="273" t="s">
        <v>1546</v>
      </c>
      <c r="M70" s="272" t="s">
        <v>1562</v>
      </c>
      <c r="N70" s="142">
        <f t="shared" si="56"/>
        <v>49</v>
      </c>
      <c r="O70" s="47" t="s">
        <v>12</v>
      </c>
      <c r="P70" s="47" t="s">
        <v>12</v>
      </c>
      <c r="Q70" s="47" t="s">
        <v>12</v>
      </c>
      <c r="R70" s="174" t="s">
        <v>38</v>
      </c>
      <c r="S70" s="50"/>
      <c r="T70" s="50" t="s">
        <v>12</v>
      </c>
      <c r="U70" s="50"/>
      <c r="V70" s="50" t="s">
        <v>54</v>
      </c>
      <c r="W70" s="47"/>
      <c r="X70" s="142" t="s">
        <v>1328</v>
      </c>
      <c r="Y70" s="142"/>
      <c r="Z70" s="32">
        <f t="shared" si="57"/>
        <v>3</v>
      </c>
      <c r="AA70" s="45" t="str">
        <f t="shared" si="58"/>
        <v>DI-5 / IN3</v>
      </c>
      <c r="AB70" s="45" t="str">
        <f t="shared" si="59"/>
        <v>PLC-aansluiting, DI</v>
      </c>
      <c r="AD70" s="45" t="str">
        <f t="shared" si="61"/>
        <v>Slot 5</v>
      </c>
      <c r="AI70" s="143">
        <v>3</v>
      </c>
      <c r="AJ70" s="139" t="s">
        <v>76</v>
      </c>
      <c r="AK70" s="121" t="s">
        <v>90</v>
      </c>
      <c r="AL70" s="121"/>
      <c r="AM70" s="142" t="s">
        <v>102</v>
      </c>
      <c r="AN70" s="47" t="s">
        <v>102</v>
      </c>
      <c r="AO70" s="121"/>
      <c r="AR70" s="45" t="str">
        <f t="shared" si="65"/>
        <v>Digitale ingangskaart (DI)</v>
      </c>
      <c r="AS70" s="45" t="str">
        <f t="shared" si="62"/>
        <v>DI-</v>
      </c>
      <c r="AT70" s="45" t="str">
        <f t="shared" si="63"/>
        <v>/ IN</v>
      </c>
    </row>
    <row r="71" spans="1:46" x14ac:dyDescent="0.25">
      <c r="A71" s="138">
        <f t="shared" si="60"/>
        <v>5</v>
      </c>
      <c r="B71" s="139" t="s">
        <v>12</v>
      </c>
      <c r="C71" s="121"/>
      <c r="D71" s="46" t="s">
        <v>1335</v>
      </c>
      <c r="E71" s="41">
        <f t="shared" si="64"/>
        <v>4</v>
      </c>
      <c r="F71" s="41">
        <f t="shared" si="54"/>
        <v>68</v>
      </c>
      <c r="G71" s="41" t="str">
        <f t="shared" si="55"/>
        <v>DI-5 / IN4</v>
      </c>
      <c r="H71" s="46" t="s">
        <v>953</v>
      </c>
      <c r="I71" s="60">
        <v>790</v>
      </c>
      <c r="J71" s="60" t="s">
        <v>1347</v>
      </c>
      <c r="K71" s="61" t="s">
        <v>12</v>
      </c>
      <c r="L71" s="273" t="s">
        <v>1348</v>
      </c>
      <c r="M71" s="272" t="s">
        <v>1470</v>
      </c>
      <c r="N71" s="142">
        <f t="shared" si="56"/>
        <v>34</v>
      </c>
      <c r="O71" s="47" t="s">
        <v>12</v>
      </c>
      <c r="P71" s="47" t="s">
        <v>12</v>
      </c>
      <c r="Q71" s="47" t="s">
        <v>12</v>
      </c>
      <c r="R71" s="174">
        <v>0</v>
      </c>
      <c r="S71" s="50"/>
      <c r="T71" s="50" t="s">
        <v>12</v>
      </c>
      <c r="U71" s="50"/>
      <c r="V71" s="50" t="s">
        <v>54</v>
      </c>
      <c r="W71" s="47"/>
      <c r="X71" s="142" t="s">
        <v>1328</v>
      </c>
      <c r="Y71" s="142"/>
      <c r="Z71" s="32">
        <f t="shared" si="57"/>
        <v>4</v>
      </c>
      <c r="AA71" s="45" t="str">
        <f t="shared" si="58"/>
        <v>DI-5 / IN4</v>
      </c>
      <c r="AB71" s="45" t="str">
        <f t="shared" si="59"/>
        <v>PLC-aansluiting, DI</v>
      </c>
      <c r="AD71" s="45" t="str">
        <f t="shared" si="61"/>
        <v>Slot 5</v>
      </c>
      <c r="AI71" s="143">
        <v>3</v>
      </c>
      <c r="AJ71" s="139" t="s">
        <v>77</v>
      </c>
      <c r="AK71" s="121" t="s">
        <v>90</v>
      </c>
      <c r="AL71" s="121"/>
      <c r="AM71" s="142" t="s">
        <v>103</v>
      </c>
      <c r="AN71" s="47" t="s">
        <v>103</v>
      </c>
      <c r="AO71" s="121"/>
      <c r="AR71" s="45" t="str">
        <f t="shared" si="65"/>
        <v>Digitale ingangskaart (DI)</v>
      </c>
      <c r="AS71" s="45" t="str">
        <f t="shared" si="62"/>
        <v>DI-</v>
      </c>
      <c r="AT71" s="45" t="str">
        <f t="shared" si="63"/>
        <v>/ IN</v>
      </c>
    </row>
    <row r="72" spans="1:46" x14ac:dyDescent="0.25">
      <c r="A72" s="138">
        <f t="shared" si="60"/>
        <v>5</v>
      </c>
      <c r="B72" s="139" t="s">
        <v>12</v>
      </c>
      <c r="C72" s="121"/>
      <c r="D72" s="46" t="s">
        <v>1335</v>
      </c>
      <c r="E72" s="41">
        <f t="shared" si="64"/>
        <v>5</v>
      </c>
      <c r="F72" s="41">
        <f t="shared" si="54"/>
        <v>69</v>
      </c>
      <c r="G72" s="41" t="str">
        <f t="shared" si="55"/>
        <v>DI-5 / IN5</v>
      </c>
      <c r="H72" s="46" t="s">
        <v>953</v>
      </c>
      <c r="I72" s="60">
        <v>790</v>
      </c>
      <c r="J72" s="60" t="s">
        <v>1347</v>
      </c>
      <c r="K72" s="61" t="s">
        <v>12</v>
      </c>
      <c r="L72" s="273" t="s">
        <v>1545</v>
      </c>
      <c r="M72" s="275" t="s">
        <v>1563</v>
      </c>
      <c r="N72" s="142">
        <f t="shared" si="56"/>
        <v>27</v>
      </c>
      <c r="O72" s="47" t="s">
        <v>12</v>
      </c>
      <c r="P72" s="47" t="s">
        <v>12</v>
      </c>
      <c r="Q72" s="47" t="s">
        <v>12</v>
      </c>
      <c r="R72" s="175">
        <v>0</v>
      </c>
      <c r="S72" s="50"/>
      <c r="T72" s="50" t="s">
        <v>12</v>
      </c>
      <c r="U72" s="50"/>
      <c r="V72" s="50" t="s">
        <v>54</v>
      </c>
      <c r="W72" s="47"/>
      <c r="X72" s="142" t="s">
        <v>1328</v>
      </c>
      <c r="Y72" s="142"/>
      <c r="Z72" s="32">
        <f t="shared" si="57"/>
        <v>5</v>
      </c>
      <c r="AA72" s="45" t="str">
        <f t="shared" si="58"/>
        <v>DI-5 / IN5</v>
      </c>
      <c r="AB72" s="45" t="str">
        <f t="shared" si="59"/>
        <v>PLC-aansluiting, DI</v>
      </c>
      <c r="AD72" s="45" t="str">
        <f t="shared" si="61"/>
        <v>Slot 5</v>
      </c>
      <c r="AI72" s="143">
        <v>3</v>
      </c>
      <c r="AJ72" s="139" t="s">
        <v>78</v>
      </c>
      <c r="AK72" s="121" t="s">
        <v>90</v>
      </c>
      <c r="AL72" s="121"/>
      <c r="AM72" s="142" t="s">
        <v>104</v>
      </c>
      <c r="AN72" s="47" t="s">
        <v>104</v>
      </c>
      <c r="AO72" s="121"/>
      <c r="AR72" s="45" t="str">
        <f t="shared" si="65"/>
        <v>Digitale ingangskaart (DI)</v>
      </c>
      <c r="AS72" s="45" t="str">
        <f t="shared" si="62"/>
        <v>DI-</v>
      </c>
      <c r="AT72" s="45" t="str">
        <f t="shared" si="63"/>
        <v>/ IN</v>
      </c>
    </row>
    <row r="73" spans="1:46" x14ac:dyDescent="0.25">
      <c r="A73" s="138">
        <f t="shared" si="60"/>
        <v>5</v>
      </c>
      <c r="B73" s="139" t="s">
        <v>12</v>
      </c>
      <c r="C73" s="121"/>
      <c r="D73" s="46" t="s">
        <v>1335</v>
      </c>
      <c r="E73" s="41">
        <f t="shared" si="64"/>
        <v>6</v>
      </c>
      <c r="F73" s="41">
        <f t="shared" si="54"/>
        <v>70</v>
      </c>
      <c r="G73" s="41" t="str">
        <f t="shared" si="55"/>
        <v>DI-5 / IN6</v>
      </c>
      <c r="H73" s="46" t="s">
        <v>953</v>
      </c>
      <c r="I73" s="60">
        <v>790</v>
      </c>
      <c r="J73" s="60" t="s">
        <v>1413</v>
      </c>
      <c r="K73" s="60" t="s">
        <v>12</v>
      </c>
      <c r="L73" s="273" t="s">
        <v>1466</v>
      </c>
      <c r="M73" s="272" t="s">
        <v>1465</v>
      </c>
      <c r="N73" s="142">
        <f t="shared" si="56"/>
        <v>37</v>
      </c>
      <c r="O73" s="47" t="s">
        <v>12</v>
      </c>
      <c r="P73" s="47" t="s">
        <v>12</v>
      </c>
      <c r="Q73" s="47" t="s">
        <v>12</v>
      </c>
      <c r="R73" s="178">
        <v>0</v>
      </c>
      <c r="S73" s="50"/>
      <c r="T73" s="50" t="s">
        <v>12</v>
      </c>
      <c r="U73" s="50"/>
      <c r="V73" s="50" t="s">
        <v>54</v>
      </c>
      <c r="W73" s="47"/>
      <c r="X73" s="142" t="s">
        <v>1328</v>
      </c>
      <c r="Y73" s="142"/>
      <c r="Z73" s="32">
        <f t="shared" si="57"/>
        <v>6</v>
      </c>
      <c r="AA73" s="45" t="str">
        <f t="shared" si="58"/>
        <v>DI-5 / IN6</v>
      </c>
      <c r="AB73" s="45" t="str">
        <f t="shared" si="59"/>
        <v>PLC-aansluiting, DI</v>
      </c>
      <c r="AD73" s="45" t="str">
        <f t="shared" si="61"/>
        <v>Slot 5</v>
      </c>
      <c r="AI73" s="143">
        <v>3</v>
      </c>
      <c r="AJ73" s="139" t="s">
        <v>79</v>
      </c>
      <c r="AK73" s="121" t="s">
        <v>90</v>
      </c>
      <c r="AL73" s="121"/>
      <c r="AM73" s="147" t="s">
        <v>105</v>
      </c>
      <c r="AN73" s="47" t="s">
        <v>108</v>
      </c>
      <c r="AO73" s="121"/>
      <c r="AR73" s="45" t="str">
        <f t="shared" si="65"/>
        <v>Digitale ingangskaart (DI)</v>
      </c>
      <c r="AS73" s="45" t="str">
        <f t="shared" si="62"/>
        <v>DI-</v>
      </c>
      <c r="AT73" s="45" t="str">
        <f t="shared" si="63"/>
        <v>/ IN</v>
      </c>
    </row>
    <row r="74" spans="1:46" x14ac:dyDescent="0.25">
      <c r="A74" s="138">
        <f t="shared" si="60"/>
        <v>5</v>
      </c>
      <c r="B74" s="139" t="s">
        <v>12</v>
      </c>
      <c r="C74" s="121"/>
      <c r="D74" s="46" t="s">
        <v>1335</v>
      </c>
      <c r="E74" s="41">
        <f t="shared" si="64"/>
        <v>7</v>
      </c>
      <c r="F74" s="41">
        <f t="shared" si="54"/>
        <v>71</v>
      </c>
      <c r="G74" s="41" t="str">
        <f t="shared" si="55"/>
        <v>DI-5 / IN7</v>
      </c>
      <c r="H74" s="46" t="s">
        <v>953</v>
      </c>
      <c r="I74" s="60" t="s">
        <v>12</v>
      </c>
      <c r="J74" s="60" t="s">
        <v>12</v>
      </c>
      <c r="K74" s="60" t="s">
        <v>12</v>
      </c>
      <c r="L74" s="273" t="s">
        <v>1467</v>
      </c>
      <c r="M74" s="272" t="s">
        <v>1461</v>
      </c>
      <c r="N74" s="142">
        <f t="shared" si="56"/>
        <v>65</v>
      </c>
      <c r="O74" s="47" t="s">
        <v>12</v>
      </c>
      <c r="P74" s="47" t="s">
        <v>12</v>
      </c>
      <c r="Q74" s="47" t="s">
        <v>12</v>
      </c>
      <c r="R74" s="175" t="s">
        <v>38</v>
      </c>
      <c r="S74" s="50"/>
      <c r="T74" s="50" t="s">
        <v>12</v>
      </c>
      <c r="U74" s="50"/>
      <c r="V74" s="50" t="s">
        <v>54</v>
      </c>
      <c r="W74" s="47"/>
      <c r="X74" s="142" t="s">
        <v>1328</v>
      </c>
      <c r="Y74" s="142"/>
      <c r="Z74" s="32">
        <f t="shared" si="57"/>
        <v>7</v>
      </c>
      <c r="AA74" s="45" t="str">
        <f t="shared" si="58"/>
        <v>DI-5 / IN7</v>
      </c>
      <c r="AB74" s="45" t="str">
        <f t="shared" si="59"/>
        <v>PLC-aansluiting, DI</v>
      </c>
      <c r="AD74" s="45" t="str">
        <f t="shared" si="61"/>
        <v>Slot 5</v>
      </c>
      <c r="AI74" s="143">
        <v>3</v>
      </c>
      <c r="AJ74" s="139" t="s">
        <v>80</v>
      </c>
      <c r="AK74" s="121" t="s">
        <v>90</v>
      </c>
      <c r="AL74" s="121"/>
      <c r="AM74" s="147" t="s">
        <v>106</v>
      </c>
      <c r="AN74" s="47" t="s">
        <v>109</v>
      </c>
      <c r="AO74" s="121"/>
      <c r="AR74" s="45" t="str">
        <f t="shared" si="65"/>
        <v>Digitale ingangskaart (DI)</v>
      </c>
      <c r="AS74" s="45" t="str">
        <f t="shared" si="62"/>
        <v>DI-</v>
      </c>
      <c r="AT74" s="45" t="str">
        <f t="shared" si="63"/>
        <v>/ IN</v>
      </c>
    </row>
    <row r="75" spans="1:46" x14ac:dyDescent="0.25">
      <c r="A75" s="138">
        <f t="shared" si="60"/>
        <v>5</v>
      </c>
      <c r="B75" s="139" t="s">
        <v>12</v>
      </c>
      <c r="C75" s="121"/>
      <c r="D75" s="46" t="s">
        <v>1335</v>
      </c>
      <c r="E75" s="41">
        <f>E74+1</f>
        <v>8</v>
      </c>
      <c r="F75" s="41">
        <f t="shared" si="54"/>
        <v>72</v>
      </c>
      <c r="G75" s="41" t="str">
        <f t="shared" si="55"/>
        <v>DI-5 / IN8</v>
      </c>
      <c r="H75" s="46" t="s">
        <v>953</v>
      </c>
      <c r="I75" s="274"/>
      <c r="J75" s="274"/>
      <c r="K75" s="274"/>
      <c r="L75" s="271" t="s">
        <v>1571</v>
      </c>
      <c r="M75" s="272" t="s">
        <v>1570</v>
      </c>
      <c r="N75" s="142">
        <f t="shared" si="56"/>
        <v>30</v>
      </c>
      <c r="O75" s="47" t="s">
        <v>12</v>
      </c>
      <c r="P75" s="47" t="s">
        <v>12</v>
      </c>
      <c r="Q75" s="47" t="s">
        <v>12</v>
      </c>
      <c r="R75" s="175" t="s">
        <v>38</v>
      </c>
      <c r="S75" s="50"/>
      <c r="T75" s="50" t="s">
        <v>12</v>
      </c>
      <c r="U75" s="50"/>
      <c r="V75" s="50" t="s">
        <v>54</v>
      </c>
      <c r="W75" s="47"/>
      <c r="X75" s="142" t="s">
        <v>1328</v>
      </c>
      <c r="Y75" s="142"/>
      <c r="Z75" s="32">
        <f t="shared" si="57"/>
        <v>8</v>
      </c>
      <c r="AA75" s="45" t="str">
        <f t="shared" si="58"/>
        <v>DI-5 / IN8</v>
      </c>
      <c r="AB75" s="45" t="str">
        <f>AB74</f>
        <v>PLC-aansluiting, DI</v>
      </c>
      <c r="AD75" s="45" t="str">
        <f>AD74</f>
        <v>Slot 5</v>
      </c>
      <c r="AI75" s="143">
        <v>3</v>
      </c>
      <c r="AJ75" s="139" t="s">
        <v>81</v>
      </c>
      <c r="AK75" s="121" t="s">
        <v>90</v>
      </c>
      <c r="AL75" s="121"/>
      <c r="AM75" s="147" t="s">
        <v>107</v>
      </c>
      <c r="AN75" s="47" t="s">
        <v>111</v>
      </c>
      <c r="AO75" s="121"/>
      <c r="AR75" s="45" t="str">
        <f>AR74</f>
        <v>Digitale ingangskaart (DI)</v>
      </c>
      <c r="AS75" s="45" t="str">
        <f t="shared" si="62"/>
        <v>DI-</v>
      </c>
      <c r="AT75" s="45" t="str">
        <f t="shared" si="63"/>
        <v>/ IN</v>
      </c>
    </row>
    <row r="76" spans="1:46" x14ac:dyDescent="0.25">
      <c r="A76" s="138">
        <f t="shared" si="60"/>
        <v>5</v>
      </c>
      <c r="B76" s="139" t="s">
        <v>12</v>
      </c>
      <c r="C76" s="121"/>
      <c r="D76" s="46" t="s">
        <v>1335</v>
      </c>
      <c r="E76" s="41">
        <f t="shared" si="64"/>
        <v>9</v>
      </c>
      <c r="F76" s="41">
        <f t="shared" si="54"/>
        <v>73</v>
      </c>
      <c r="G76" s="41" t="str">
        <f t="shared" si="55"/>
        <v>DI-5 / IN9</v>
      </c>
      <c r="H76" s="46" t="s">
        <v>953</v>
      </c>
      <c r="I76" s="60" t="s">
        <v>12</v>
      </c>
      <c r="J76" s="60" t="s">
        <v>12</v>
      </c>
      <c r="K76" s="61" t="s">
        <v>12</v>
      </c>
      <c r="L76" s="60" t="s">
        <v>1345</v>
      </c>
      <c r="M76" s="270" t="s">
        <v>1561</v>
      </c>
      <c r="N76" s="142">
        <f t="shared" si="56"/>
        <v>29</v>
      </c>
      <c r="O76" s="47" t="s">
        <v>12</v>
      </c>
      <c r="P76" s="47" t="s">
        <v>12</v>
      </c>
      <c r="Q76" s="47" t="s">
        <v>12</v>
      </c>
      <c r="R76" s="176">
        <v>0</v>
      </c>
      <c r="S76" s="50"/>
      <c r="T76" s="50" t="s">
        <v>12</v>
      </c>
      <c r="U76" s="50"/>
      <c r="V76" s="50" t="s">
        <v>54</v>
      </c>
      <c r="W76" s="47"/>
      <c r="X76" s="142" t="s">
        <v>1328</v>
      </c>
      <c r="Y76" s="142"/>
      <c r="Z76" s="32">
        <f t="shared" si="57"/>
        <v>9</v>
      </c>
      <c r="AA76" s="45" t="str">
        <f t="shared" si="58"/>
        <v>DI-5 / IN9</v>
      </c>
      <c r="AB76" s="45" t="str">
        <f t="shared" si="59"/>
        <v>PLC-aansluiting, DI</v>
      </c>
      <c r="AD76" s="45" t="str">
        <f t="shared" si="61"/>
        <v>Slot 5</v>
      </c>
      <c r="AI76" s="143">
        <v>3</v>
      </c>
      <c r="AJ76" s="139" t="s">
        <v>82</v>
      </c>
      <c r="AK76" s="121" t="s">
        <v>90</v>
      </c>
      <c r="AL76" s="121"/>
      <c r="AM76" s="142" t="s">
        <v>108</v>
      </c>
      <c r="AN76" s="47" t="s">
        <v>175</v>
      </c>
      <c r="AO76" s="121"/>
      <c r="AR76" s="45" t="str">
        <f t="shared" si="65"/>
        <v>Digitale ingangskaart (DI)</v>
      </c>
      <c r="AS76" s="45" t="str">
        <f t="shared" si="62"/>
        <v>DI-</v>
      </c>
      <c r="AT76" s="45" t="str">
        <f t="shared" si="63"/>
        <v>/ IN</v>
      </c>
    </row>
    <row r="77" spans="1:46" x14ac:dyDescent="0.25">
      <c r="A77" s="138">
        <f t="shared" si="60"/>
        <v>5</v>
      </c>
      <c r="B77" s="139" t="s">
        <v>12</v>
      </c>
      <c r="C77" s="121"/>
      <c r="D77" s="46" t="s">
        <v>1335</v>
      </c>
      <c r="E77" s="41">
        <f t="shared" si="64"/>
        <v>10</v>
      </c>
      <c r="F77" s="41">
        <f t="shared" si="54"/>
        <v>74</v>
      </c>
      <c r="G77" s="41" t="str">
        <f t="shared" si="55"/>
        <v>DI-5 / IN10</v>
      </c>
      <c r="H77" s="46" t="s">
        <v>953</v>
      </c>
      <c r="I77" s="60" t="s">
        <v>12</v>
      </c>
      <c r="J77" s="60" t="s">
        <v>12</v>
      </c>
      <c r="K77" s="61" t="s">
        <v>12</v>
      </c>
      <c r="L77" s="60" t="s">
        <v>1577</v>
      </c>
      <c r="M77" s="272" t="s">
        <v>1572</v>
      </c>
      <c r="N77" s="142">
        <f t="shared" si="56"/>
        <v>42</v>
      </c>
      <c r="O77" s="47" t="s">
        <v>12</v>
      </c>
      <c r="P77" s="47" t="s">
        <v>12</v>
      </c>
      <c r="Q77" s="47" t="s">
        <v>12</v>
      </c>
      <c r="R77" s="176">
        <v>0</v>
      </c>
      <c r="S77" s="50"/>
      <c r="T77" s="50" t="s">
        <v>12</v>
      </c>
      <c r="U77" s="50"/>
      <c r="V77" s="50" t="s">
        <v>54</v>
      </c>
      <c r="W77" s="47"/>
      <c r="X77" s="142" t="s">
        <v>1328</v>
      </c>
      <c r="Y77" s="142"/>
      <c r="Z77" s="32">
        <f t="shared" si="57"/>
        <v>10</v>
      </c>
      <c r="AA77" s="45" t="str">
        <f t="shared" si="58"/>
        <v>DI-5 / IN10</v>
      </c>
      <c r="AB77" s="45" t="str">
        <f t="shared" si="59"/>
        <v>PLC-aansluiting, DI</v>
      </c>
      <c r="AD77" s="45" t="str">
        <f t="shared" si="61"/>
        <v>Slot 5</v>
      </c>
      <c r="AI77" s="143">
        <v>3</v>
      </c>
      <c r="AJ77" s="139" t="s">
        <v>83</v>
      </c>
      <c r="AK77" s="121" t="s">
        <v>90</v>
      </c>
      <c r="AL77" s="121"/>
      <c r="AM77" s="142" t="s">
        <v>109</v>
      </c>
      <c r="AN77" s="47" t="s">
        <v>175</v>
      </c>
      <c r="AO77" s="121"/>
      <c r="AR77" s="45" t="str">
        <f t="shared" si="65"/>
        <v>Digitale ingangskaart (DI)</v>
      </c>
      <c r="AS77" s="45" t="str">
        <f t="shared" si="62"/>
        <v>DI-</v>
      </c>
      <c r="AT77" s="45" t="str">
        <f t="shared" si="63"/>
        <v>/ IN</v>
      </c>
    </row>
    <row r="78" spans="1:46" x14ac:dyDescent="0.25">
      <c r="A78" s="138">
        <f t="shared" si="60"/>
        <v>5</v>
      </c>
      <c r="B78" s="139" t="s">
        <v>12</v>
      </c>
      <c r="C78" s="121"/>
      <c r="D78" s="46" t="s">
        <v>1335</v>
      </c>
      <c r="E78" s="41">
        <f t="shared" si="64"/>
        <v>11</v>
      </c>
      <c r="F78" s="41">
        <f t="shared" si="54"/>
        <v>75</v>
      </c>
      <c r="G78" s="41" t="str">
        <f t="shared" si="55"/>
        <v>DI-5 / IN11</v>
      </c>
      <c r="H78" s="46" t="s">
        <v>953</v>
      </c>
      <c r="I78" s="60" t="s">
        <v>12</v>
      </c>
      <c r="J78" s="60" t="s">
        <v>12</v>
      </c>
      <c r="K78" s="61" t="s">
        <v>12</v>
      </c>
      <c r="L78" s="60" t="s">
        <v>1576</v>
      </c>
      <c r="M78" s="272" t="s">
        <v>1602</v>
      </c>
      <c r="N78" s="142">
        <f t="shared" si="56"/>
        <v>14</v>
      </c>
      <c r="O78" s="47" t="s">
        <v>12</v>
      </c>
      <c r="P78" s="47" t="s">
        <v>12</v>
      </c>
      <c r="Q78" s="47" t="s">
        <v>12</v>
      </c>
      <c r="R78" s="176">
        <v>0</v>
      </c>
      <c r="S78" s="50"/>
      <c r="T78" s="50" t="s">
        <v>12</v>
      </c>
      <c r="U78" s="50"/>
      <c r="V78" s="50" t="s">
        <v>54</v>
      </c>
      <c r="W78" s="47"/>
      <c r="X78" s="142" t="s">
        <v>1328</v>
      </c>
      <c r="Y78" s="142"/>
      <c r="Z78" s="32">
        <f t="shared" si="57"/>
        <v>11</v>
      </c>
      <c r="AA78" s="45" t="str">
        <f t="shared" si="58"/>
        <v>DI-5 / IN11</v>
      </c>
      <c r="AB78" s="45" t="str">
        <f t="shared" si="59"/>
        <v>PLC-aansluiting, DI</v>
      </c>
      <c r="AD78" s="45" t="str">
        <f t="shared" si="61"/>
        <v>Slot 5</v>
      </c>
      <c r="AI78" s="143">
        <v>3</v>
      </c>
      <c r="AJ78" s="139" t="s">
        <v>84</v>
      </c>
      <c r="AK78" s="121" t="s">
        <v>90</v>
      </c>
      <c r="AL78" s="121"/>
      <c r="AM78" s="142" t="s">
        <v>110</v>
      </c>
      <c r="AN78" s="47" t="s">
        <v>175</v>
      </c>
      <c r="AO78" s="121"/>
      <c r="AR78" s="45" t="str">
        <f t="shared" si="65"/>
        <v>Digitale ingangskaart (DI)</v>
      </c>
      <c r="AS78" s="45" t="str">
        <f t="shared" si="62"/>
        <v>DI-</v>
      </c>
      <c r="AT78" s="45" t="str">
        <f t="shared" si="63"/>
        <v>/ IN</v>
      </c>
    </row>
    <row r="79" spans="1:46" x14ac:dyDescent="0.25">
      <c r="A79" s="138">
        <f t="shared" si="60"/>
        <v>5</v>
      </c>
      <c r="B79" s="139" t="s">
        <v>12</v>
      </c>
      <c r="C79" s="121"/>
      <c r="D79" s="46" t="s">
        <v>1335</v>
      </c>
      <c r="E79" s="41">
        <f t="shared" si="64"/>
        <v>12</v>
      </c>
      <c r="F79" s="41">
        <f t="shared" si="54"/>
        <v>76</v>
      </c>
      <c r="G79" s="41" t="str">
        <f t="shared" si="55"/>
        <v>DI-5 / IN12</v>
      </c>
      <c r="H79" s="46" t="s">
        <v>953</v>
      </c>
      <c r="I79" s="60" t="s">
        <v>12</v>
      </c>
      <c r="J79" s="60" t="s">
        <v>12</v>
      </c>
      <c r="K79" s="61" t="s">
        <v>12</v>
      </c>
      <c r="L79" s="60" t="s">
        <v>1575</v>
      </c>
      <c r="M79" s="272" t="s">
        <v>1573</v>
      </c>
      <c r="N79" s="142">
        <f t="shared" si="56"/>
        <v>18</v>
      </c>
      <c r="O79" s="47" t="s">
        <v>12</v>
      </c>
      <c r="P79" s="47" t="s">
        <v>12</v>
      </c>
      <c r="Q79" s="47" t="s">
        <v>12</v>
      </c>
      <c r="R79" s="176">
        <v>0</v>
      </c>
      <c r="S79" s="50"/>
      <c r="T79" s="50" t="s">
        <v>12</v>
      </c>
      <c r="U79" s="50"/>
      <c r="V79" s="50" t="s">
        <v>54</v>
      </c>
      <c r="W79" s="47"/>
      <c r="X79" s="142" t="s">
        <v>1328</v>
      </c>
      <c r="Y79" s="142"/>
      <c r="Z79" s="32">
        <f t="shared" si="57"/>
        <v>12</v>
      </c>
      <c r="AA79" s="45" t="str">
        <f t="shared" si="58"/>
        <v>DI-5 / IN12</v>
      </c>
      <c r="AB79" s="45" t="str">
        <f t="shared" si="59"/>
        <v>PLC-aansluiting, DI</v>
      </c>
      <c r="AD79" s="45" t="str">
        <f t="shared" si="61"/>
        <v>Slot 5</v>
      </c>
      <c r="AI79" s="143">
        <v>3</v>
      </c>
      <c r="AJ79" s="139" t="s">
        <v>85</v>
      </c>
      <c r="AK79" s="121" t="s">
        <v>90</v>
      </c>
      <c r="AL79" s="121"/>
      <c r="AM79" s="142" t="s">
        <v>111</v>
      </c>
      <c r="AN79" s="47" t="s">
        <v>175</v>
      </c>
      <c r="AO79" s="121"/>
      <c r="AR79" s="45" t="str">
        <f t="shared" si="65"/>
        <v>Digitale ingangskaart (DI)</v>
      </c>
      <c r="AS79" s="45" t="str">
        <f t="shared" si="62"/>
        <v>DI-</v>
      </c>
      <c r="AT79" s="45" t="str">
        <f t="shared" si="63"/>
        <v>/ IN</v>
      </c>
    </row>
    <row r="80" spans="1:46" x14ac:dyDescent="0.25">
      <c r="A80" s="138">
        <f t="shared" si="60"/>
        <v>5</v>
      </c>
      <c r="B80" s="139" t="s">
        <v>12</v>
      </c>
      <c r="C80" s="121"/>
      <c r="D80" s="46" t="s">
        <v>1335</v>
      </c>
      <c r="E80" s="41">
        <f t="shared" si="64"/>
        <v>13</v>
      </c>
      <c r="F80" s="41">
        <f t="shared" si="54"/>
        <v>77</v>
      </c>
      <c r="G80" s="41" t="str">
        <f t="shared" si="55"/>
        <v>DI-5 / IN13</v>
      </c>
      <c r="H80" s="46" t="s">
        <v>953</v>
      </c>
      <c r="I80" s="61">
        <v>710</v>
      </c>
      <c r="J80" s="60" t="s">
        <v>1331</v>
      </c>
      <c r="K80" s="61" t="s">
        <v>12</v>
      </c>
      <c r="L80" s="60" t="s">
        <v>243</v>
      </c>
      <c r="M80" s="272" t="s">
        <v>1574</v>
      </c>
      <c r="N80" s="142">
        <f t="shared" si="56"/>
        <v>35</v>
      </c>
      <c r="O80" s="47" t="s">
        <v>12</v>
      </c>
      <c r="P80" s="47" t="s">
        <v>12</v>
      </c>
      <c r="Q80" s="47" t="s">
        <v>12</v>
      </c>
      <c r="R80" s="176">
        <v>0</v>
      </c>
      <c r="S80" s="50"/>
      <c r="T80" s="50" t="s">
        <v>12</v>
      </c>
      <c r="U80" s="50"/>
      <c r="V80" s="50" t="s">
        <v>54</v>
      </c>
      <c r="W80" s="47"/>
      <c r="X80" s="142" t="s">
        <v>1328</v>
      </c>
      <c r="Y80" s="142"/>
      <c r="Z80" s="32">
        <f t="shared" si="57"/>
        <v>13</v>
      </c>
      <c r="AA80" s="45" t="str">
        <f t="shared" si="58"/>
        <v>DI-5 / IN13</v>
      </c>
      <c r="AB80" s="45" t="str">
        <f t="shared" si="59"/>
        <v>PLC-aansluiting, DI</v>
      </c>
      <c r="AD80" s="45" t="str">
        <f t="shared" si="61"/>
        <v>Slot 5</v>
      </c>
      <c r="AI80" s="143">
        <v>3</v>
      </c>
      <c r="AJ80" s="139" t="s">
        <v>86</v>
      </c>
      <c r="AK80" s="121" t="s">
        <v>90</v>
      </c>
      <c r="AL80" s="121"/>
      <c r="AM80" s="149" t="s">
        <v>112</v>
      </c>
      <c r="AN80" s="47" t="s">
        <v>175</v>
      </c>
      <c r="AO80" s="121"/>
      <c r="AR80" s="45" t="str">
        <f t="shared" si="65"/>
        <v>Digitale ingangskaart (DI)</v>
      </c>
      <c r="AS80" s="45" t="str">
        <f t="shared" si="62"/>
        <v>DI-</v>
      </c>
      <c r="AT80" s="45" t="str">
        <f t="shared" si="63"/>
        <v>/ IN</v>
      </c>
    </row>
    <row r="81" spans="1:46" x14ac:dyDescent="0.25">
      <c r="A81" s="138">
        <f t="shared" si="60"/>
        <v>5</v>
      </c>
      <c r="B81" s="139" t="s">
        <v>12</v>
      </c>
      <c r="C81" s="121"/>
      <c r="D81" s="46" t="s">
        <v>1335</v>
      </c>
      <c r="E81" s="41">
        <f t="shared" si="64"/>
        <v>14</v>
      </c>
      <c r="F81" s="41">
        <f t="shared" si="54"/>
        <v>78</v>
      </c>
      <c r="G81" s="41" t="str">
        <f t="shared" si="55"/>
        <v>DI-5 / IN14</v>
      </c>
      <c r="H81" s="46" t="s">
        <v>953</v>
      </c>
      <c r="I81" s="65" t="s">
        <v>12</v>
      </c>
      <c r="J81" s="65" t="s">
        <v>12</v>
      </c>
      <c r="K81" s="47" t="s">
        <v>12</v>
      </c>
      <c r="L81" s="60" t="s">
        <v>175</v>
      </c>
      <c r="M81" s="216"/>
      <c r="N81" s="142">
        <f t="shared" si="56"/>
        <v>7</v>
      </c>
      <c r="O81" s="47" t="s">
        <v>12</v>
      </c>
      <c r="P81" s="47" t="s">
        <v>12</v>
      </c>
      <c r="Q81" s="47" t="s">
        <v>12</v>
      </c>
      <c r="R81" s="176">
        <v>0</v>
      </c>
      <c r="S81" s="50"/>
      <c r="T81" s="50" t="s">
        <v>12</v>
      </c>
      <c r="U81" s="50"/>
      <c r="V81" s="50" t="s">
        <v>54</v>
      </c>
      <c r="W81" s="47"/>
      <c r="X81" s="142" t="s">
        <v>1328</v>
      </c>
      <c r="Y81" s="142"/>
      <c r="Z81" s="32">
        <f t="shared" si="57"/>
        <v>14</v>
      </c>
      <c r="AA81" s="45" t="str">
        <f t="shared" si="58"/>
        <v>DI-5 / IN14</v>
      </c>
      <c r="AB81" s="45" t="str">
        <f t="shared" si="59"/>
        <v>PLC-aansluiting, DI</v>
      </c>
      <c r="AD81" s="45" t="str">
        <f t="shared" si="61"/>
        <v>Slot 5</v>
      </c>
      <c r="AI81" s="143">
        <v>3</v>
      </c>
      <c r="AJ81" s="139" t="s">
        <v>87</v>
      </c>
      <c r="AK81" s="121" t="s">
        <v>90</v>
      </c>
      <c r="AL81" s="121"/>
      <c r="AM81" s="149" t="s">
        <v>113</v>
      </c>
      <c r="AN81" s="47" t="s">
        <v>175</v>
      </c>
      <c r="AO81" s="121"/>
      <c r="AR81" s="45" t="str">
        <f t="shared" si="65"/>
        <v>Digitale ingangskaart (DI)</v>
      </c>
      <c r="AS81" s="45" t="str">
        <f t="shared" si="62"/>
        <v>DI-</v>
      </c>
      <c r="AT81" s="45" t="str">
        <f t="shared" si="63"/>
        <v>/ IN</v>
      </c>
    </row>
    <row r="82" spans="1:46" x14ac:dyDescent="0.25">
      <c r="A82" s="138">
        <f t="shared" si="60"/>
        <v>5</v>
      </c>
      <c r="B82" s="139" t="s">
        <v>12</v>
      </c>
      <c r="C82" s="121"/>
      <c r="D82" s="46" t="s">
        <v>1335</v>
      </c>
      <c r="E82" s="41">
        <f t="shared" si="64"/>
        <v>15</v>
      </c>
      <c r="F82" s="41">
        <f t="shared" si="54"/>
        <v>79</v>
      </c>
      <c r="G82" s="41" t="str">
        <f t="shared" si="55"/>
        <v>DI-5 / IN15</v>
      </c>
      <c r="H82" s="46" t="s">
        <v>953</v>
      </c>
      <c r="I82" s="65" t="s">
        <v>12</v>
      </c>
      <c r="J82" s="65" t="s">
        <v>12</v>
      </c>
      <c r="K82" s="47" t="s">
        <v>12</v>
      </c>
      <c r="L82" s="60" t="s">
        <v>175</v>
      </c>
      <c r="M82" s="216"/>
      <c r="N82" s="142">
        <f t="shared" si="56"/>
        <v>7</v>
      </c>
      <c r="O82" s="47" t="s">
        <v>12</v>
      </c>
      <c r="P82" s="47" t="s">
        <v>12</v>
      </c>
      <c r="Q82" s="47" t="s">
        <v>12</v>
      </c>
      <c r="R82" s="176">
        <v>0</v>
      </c>
      <c r="S82" s="50"/>
      <c r="T82" s="50" t="s">
        <v>12</v>
      </c>
      <c r="U82" s="50"/>
      <c r="V82" s="50" t="s">
        <v>54</v>
      </c>
      <c r="W82" s="47"/>
      <c r="X82" s="142" t="s">
        <v>1328</v>
      </c>
      <c r="Y82" s="142"/>
      <c r="Z82" s="32">
        <f t="shared" si="57"/>
        <v>15</v>
      </c>
      <c r="AA82" s="45" t="str">
        <f t="shared" si="58"/>
        <v>DI-5 / IN15</v>
      </c>
      <c r="AB82" s="45" t="str">
        <f t="shared" si="59"/>
        <v>PLC-aansluiting, DI</v>
      </c>
      <c r="AD82" s="45" t="str">
        <f t="shared" si="61"/>
        <v>Slot 5</v>
      </c>
      <c r="AI82" s="143">
        <v>3</v>
      </c>
      <c r="AJ82" s="139" t="s">
        <v>88</v>
      </c>
      <c r="AK82" s="121" t="s">
        <v>90</v>
      </c>
      <c r="AL82" s="121"/>
      <c r="AM82" s="149" t="s">
        <v>114</v>
      </c>
      <c r="AN82" s="47" t="s">
        <v>175</v>
      </c>
      <c r="AO82" s="121"/>
      <c r="AR82" s="45" t="str">
        <f t="shared" si="65"/>
        <v>Digitale ingangskaart (DI)</v>
      </c>
      <c r="AS82" s="45" t="str">
        <f t="shared" si="62"/>
        <v>DI-</v>
      </c>
      <c r="AT82" s="45" t="str">
        <f t="shared" si="63"/>
        <v>/ IN</v>
      </c>
    </row>
    <row r="83" spans="1:46" x14ac:dyDescent="0.25">
      <c r="A83" s="121"/>
      <c r="B83" s="139"/>
      <c r="C83" s="121"/>
      <c r="D83" s="121"/>
      <c r="E83" s="121"/>
      <c r="F83" s="121"/>
      <c r="G83" s="121"/>
      <c r="H83" s="121"/>
      <c r="I83" s="47"/>
      <c r="J83" s="144"/>
      <c r="K83" s="144"/>
      <c r="L83" s="47"/>
      <c r="M83" s="51"/>
      <c r="N83" s="47"/>
      <c r="O83" s="144"/>
      <c r="P83" s="144"/>
      <c r="Q83" s="144"/>
      <c r="T83" s="144"/>
      <c r="AI83" s="121"/>
      <c r="AJ83" s="139"/>
      <c r="AK83" s="121"/>
      <c r="AL83" s="121"/>
      <c r="AM83" s="47"/>
      <c r="AN83" s="47"/>
      <c r="AO83" s="121"/>
    </row>
    <row r="84" spans="1:46" x14ac:dyDescent="0.25">
      <c r="A84" s="121"/>
      <c r="B84" s="139"/>
      <c r="C84" s="121"/>
      <c r="D84" s="121"/>
      <c r="E84" s="121"/>
      <c r="F84" s="121"/>
      <c r="G84" s="121"/>
      <c r="H84" s="121"/>
      <c r="I84" s="47"/>
      <c r="J84" s="144"/>
      <c r="K84" s="144"/>
      <c r="L84" s="47"/>
      <c r="M84" s="51"/>
      <c r="N84" s="47"/>
      <c r="O84" s="144"/>
      <c r="P84" s="144"/>
      <c r="Q84" s="144"/>
      <c r="T84" s="144"/>
      <c r="AI84" s="121"/>
      <c r="AJ84" s="139"/>
      <c r="AK84" s="121"/>
      <c r="AL84" s="121"/>
      <c r="AM84" s="47"/>
      <c r="AN84" s="47"/>
      <c r="AO84" s="121"/>
    </row>
    <row r="85" spans="1:46" ht="18.75" x14ac:dyDescent="0.25">
      <c r="A85" s="39" t="s">
        <v>1355</v>
      </c>
      <c r="B85" s="28"/>
      <c r="C85" s="66"/>
      <c r="D85" s="66"/>
      <c r="E85" s="121"/>
      <c r="F85" s="121"/>
      <c r="G85" s="121"/>
      <c r="H85" s="66"/>
      <c r="I85" s="66"/>
      <c r="J85" s="144"/>
      <c r="K85" s="66"/>
      <c r="L85" s="47"/>
      <c r="M85" s="51"/>
      <c r="N85" s="57"/>
      <c r="O85" s="66"/>
      <c r="P85" s="66"/>
      <c r="Q85" s="66"/>
      <c r="T85" s="66"/>
      <c r="W85" s="61" t="s">
        <v>629</v>
      </c>
      <c r="AI85" s="66" t="s">
        <v>682</v>
      </c>
      <c r="AJ85" s="28"/>
      <c r="AK85" s="66"/>
      <c r="AL85" s="66"/>
      <c r="AM85" s="47"/>
      <c r="AN85" s="47"/>
      <c r="AO85" s="66"/>
    </row>
    <row r="86" spans="1:46" ht="31.5" x14ac:dyDescent="0.25">
      <c r="A86" s="26" t="s">
        <v>56</v>
      </c>
      <c r="B86" s="29">
        <v>6</v>
      </c>
      <c r="C86" s="145"/>
      <c r="D86" s="136" t="s">
        <v>970</v>
      </c>
      <c r="E86" s="121"/>
      <c r="F86" s="121"/>
      <c r="G86" s="121"/>
      <c r="H86" s="121"/>
      <c r="I86" s="47"/>
      <c r="J86" s="184" t="s">
        <v>1531</v>
      </c>
      <c r="K86" s="121"/>
      <c r="L86" s="57"/>
      <c r="M86" s="258"/>
      <c r="N86" s="57"/>
      <c r="O86" s="121"/>
      <c r="P86" s="121"/>
      <c r="Q86" s="121"/>
      <c r="T86" s="121"/>
      <c r="AB86" s="45" t="str">
        <f>IF(D86 = '[1]Pereferie keuze'!$B$2,"PLC-aansluiting, AO",IF(D86 = '[1]Pereferie keuze'!$B$3,"PLC-aansluiting, AI",IF(D86 = '[1]Pereferie keuze'!$B$4,"PLC-aansluiting, DO",IF(D86 = '[1]Pereferie keuze'!$B$5,"PLC-aansluiting, DI","Kies perferiekaart"))))</f>
        <v>PLC-aansluiting, DO</v>
      </c>
      <c r="AD86" s="45" t="str">
        <f>CONCATENATE(A86," ",B86)</f>
        <v>Slot 6</v>
      </c>
      <c r="AI86" s="26" t="s">
        <v>56</v>
      </c>
      <c r="AJ86" s="137">
        <v>6</v>
      </c>
      <c r="AK86" s="136" t="s">
        <v>970</v>
      </c>
      <c r="AL86" s="145"/>
      <c r="AM86" s="57"/>
      <c r="AN86" s="57"/>
      <c r="AO86" s="136"/>
    </row>
    <row r="87" spans="1:46" x14ac:dyDescent="0.25">
      <c r="A87" s="138">
        <f>B$86</f>
        <v>6</v>
      </c>
      <c r="B87" s="139" t="s">
        <v>12</v>
      </c>
      <c r="C87" s="121"/>
      <c r="D87" s="46" t="s">
        <v>1334</v>
      </c>
      <c r="E87" s="54">
        <v>0</v>
      </c>
      <c r="F87" s="41">
        <f t="shared" ref="F87:F102" si="66">16*(A87-1)+E87</f>
        <v>80</v>
      </c>
      <c r="G87" s="41" t="str">
        <f t="shared" ref="G87:G102" si="67">CONCATENATE(AS87,A87," ",AT87,E87)</f>
        <v>DO-6 / OUT0</v>
      </c>
      <c r="H87" s="46" t="s">
        <v>953</v>
      </c>
      <c r="I87" s="65" t="s">
        <v>12</v>
      </c>
      <c r="J87" s="194" t="s">
        <v>631</v>
      </c>
      <c r="K87" s="47" t="s">
        <v>12</v>
      </c>
      <c r="L87" s="60" t="s">
        <v>578</v>
      </c>
      <c r="M87" s="216"/>
      <c r="N87" s="142">
        <f t="shared" ref="N87:N102" si="68">LEN(L87)</f>
        <v>25</v>
      </c>
      <c r="O87" s="47" t="s">
        <v>12</v>
      </c>
      <c r="P87" s="47" t="s">
        <v>12</v>
      </c>
      <c r="Q87" s="47" t="s">
        <v>12</v>
      </c>
      <c r="R87" s="174">
        <v>0</v>
      </c>
      <c r="S87" s="50"/>
      <c r="T87" s="50" t="s">
        <v>12</v>
      </c>
      <c r="U87" s="50"/>
      <c r="V87" s="50" t="s">
        <v>54</v>
      </c>
      <c r="W87" s="47"/>
      <c r="X87" s="142" t="s">
        <v>1328</v>
      </c>
      <c r="Y87" s="142"/>
      <c r="Z87" s="32">
        <f t="shared" ref="Z87:Z102" si="69">E87</f>
        <v>0</v>
      </c>
      <c r="AA87" s="45" t="str">
        <f t="shared" ref="AA87:AA102" si="70">G87</f>
        <v>DO-6 / OUT0</v>
      </c>
      <c r="AB87" s="45" t="str">
        <f t="shared" ref="AB87:AB102" si="71">AB86</f>
        <v>PLC-aansluiting, DO</v>
      </c>
      <c r="AD87" s="45" t="str">
        <f>AD86</f>
        <v>Slot 6</v>
      </c>
      <c r="AI87" s="143">
        <v>6</v>
      </c>
      <c r="AJ87" s="139" t="s">
        <v>189</v>
      </c>
      <c r="AK87" s="121" t="s">
        <v>147</v>
      </c>
      <c r="AL87" s="121"/>
      <c r="AM87" s="61" t="s">
        <v>177</v>
      </c>
      <c r="AN87" s="61" t="s">
        <v>825</v>
      </c>
      <c r="AO87" s="121"/>
      <c r="AR87" s="45" t="str">
        <f>D86</f>
        <v>Digitale uitgangskaart (DO)</v>
      </c>
      <c r="AS87" s="45" t="str">
        <f>IF(AR87= "Analoge uitgangskaart (AO)","AO-",IF(AR87= "Analoge ingangskaart (AI)","AI-",IF(AR87= "Digitale uitgangskaart (DO)","DO-",IF(AR87= "Digitale ingangskaart (DI)","DI-","fout"))))</f>
        <v>DO-</v>
      </c>
      <c r="AT87" s="45" t="str">
        <f>IF(AR87= "Analoge uitgangskaart (AO)","/ OUT",IF(AR87= "Analoge ingangskaart (AI)","/ IN",IF(AR87= "Digitale uitgangskaart (DO)","/ OUT",IF(AR87= "Digitale ingangskaart (DI)","/ IN","fout"))))</f>
        <v>/ OUT</v>
      </c>
    </row>
    <row r="88" spans="1:46" x14ac:dyDescent="0.25">
      <c r="A88" s="138">
        <f t="shared" ref="A88:A102" si="72">B$86</f>
        <v>6</v>
      </c>
      <c r="B88" s="139" t="s">
        <v>12</v>
      </c>
      <c r="C88" s="121"/>
      <c r="D88" s="46" t="s">
        <v>1334</v>
      </c>
      <c r="E88" s="41">
        <f>E87+1</f>
        <v>1</v>
      </c>
      <c r="F88" s="41">
        <f t="shared" si="66"/>
        <v>81</v>
      </c>
      <c r="G88" s="41" t="str">
        <f t="shared" si="67"/>
        <v>DO-6 / OUT1</v>
      </c>
      <c r="H88" s="46" t="s">
        <v>953</v>
      </c>
      <c r="I88" s="65" t="s">
        <v>12</v>
      </c>
      <c r="J88" s="194" t="s">
        <v>631</v>
      </c>
      <c r="K88" s="47" t="s">
        <v>12</v>
      </c>
      <c r="L88" s="60" t="s">
        <v>579</v>
      </c>
      <c r="M88" s="216"/>
      <c r="N88" s="142">
        <f t="shared" si="68"/>
        <v>26</v>
      </c>
      <c r="O88" s="47" t="s">
        <v>12</v>
      </c>
      <c r="P88" s="47" t="s">
        <v>12</v>
      </c>
      <c r="Q88" s="47" t="s">
        <v>12</v>
      </c>
      <c r="R88" s="174">
        <v>0</v>
      </c>
      <c r="S88" s="50"/>
      <c r="T88" s="50" t="s">
        <v>12</v>
      </c>
      <c r="U88" s="50"/>
      <c r="V88" s="50" t="s">
        <v>54</v>
      </c>
      <c r="W88" s="47"/>
      <c r="X88" s="142" t="s">
        <v>1328</v>
      </c>
      <c r="Y88" s="142"/>
      <c r="Z88" s="32">
        <f t="shared" si="69"/>
        <v>1</v>
      </c>
      <c r="AA88" s="45" t="str">
        <f t="shared" si="70"/>
        <v>DO-6 / OUT1</v>
      </c>
      <c r="AB88" s="45" t="str">
        <f t="shared" si="71"/>
        <v>PLC-aansluiting, DO</v>
      </c>
      <c r="AD88" s="45" t="str">
        <f t="shared" ref="AD88:AD102" si="73">AD87</f>
        <v>Slot 6</v>
      </c>
      <c r="AI88" s="143">
        <v>6</v>
      </c>
      <c r="AJ88" s="139" t="s">
        <v>190</v>
      </c>
      <c r="AK88" s="121" t="s">
        <v>147</v>
      </c>
      <c r="AL88" s="121"/>
      <c r="AM88" s="61" t="s">
        <v>178</v>
      </c>
      <c r="AN88" s="61" t="s">
        <v>826</v>
      </c>
      <c r="AO88" s="121"/>
      <c r="AR88" s="45" t="str">
        <f>AR87</f>
        <v>Digitale uitgangskaart (DO)</v>
      </c>
      <c r="AS88" s="45" t="str">
        <f t="shared" ref="AS88:AS102" si="74">IF(AR88= "Analoge uitgangskaart (AO)","AO-",IF(AR88= "Analoge ingangskaart (AI)","AI-",IF(AR88= "Digitale uitgangskaart (DO)","DO-",IF(AR88= "Digitale ingangskaart (DI)","DI-","fout"))))</f>
        <v>DO-</v>
      </c>
      <c r="AT88" s="45" t="str">
        <f t="shared" ref="AT88:AT102" si="75">IF(AR88= "Analoge uitgangskaart (AO)","/ OUT",IF(AR88= "Analoge ingangskaart (AI)","/ IN",IF(AR88= "Digitale uitgangskaart (DO)","/ OUT",IF(AR88= "Digitale ingangskaart (DI)","/ IN","fout"))))</f>
        <v>/ OUT</v>
      </c>
    </row>
    <row r="89" spans="1:46" x14ac:dyDescent="0.25">
      <c r="A89" s="138">
        <f t="shared" si="72"/>
        <v>6</v>
      </c>
      <c r="B89" s="139" t="s">
        <v>12</v>
      </c>
      <c r="C89" s="121"/>
      <c r="D89" s="46" t="s">
        <v>1334</v>
      </c>
      <c r="E89" s="41">
        <f t="shared" ref="E89:E102" si="76">E88+1</f>
        <v>2</v>
      </c>
      <c r="F89" s="41">
        <f t="shared" si="66"/>
        <v>82</v>
      </c>
      <c r="G89" s="41" t="str">
        <f t="shared" si="67"/>
        <v>DO-6 / OUT2</v>
      </c>
      <c r="H89" s="46" t="s">
        <v>953</v>
      </c>
      <c r="I89" s="65" t="s">
        <v>12</v>
      </c>
      <c r="J89" s="194" t="s">
        <v>631</v>
      </c>
      <c r="K89" s="47" t="s">
        <v>12</v>
      </c>
      <c r="L89" s="60" t="s">
        <v>580</v>
      </c>
      <c r="M89" s="216"/>
      <c r="N89" s="142">
        <f t="shared" si="68"/>
        <v>36</v>
      </c>
      <c r="O89" s="47" t="s">
        <v>12</v>
      </c>
      <c r="P89" s="47" t="s">
        <v>12</v>
      </c>
      <c r="Q89" s="47" t="s">
        <v>12</v>
      </c>
      <c r="R89" s="174">
        <v>0</v>
      </c>
      <c r="S89" s="50"/>
      <c r="T89" s="50" t="s">
        <v>12</v>
      </c>
      <c r="U89" s="50"/>
      <c r="V89" s="50" t="s">
        <v>54</v>
      </c>
      <c r="W89" s="47"/>
      <c r="X89" s="142" t="s">
        <v>1328</v>
      </c>
      <c r="Y89" s="142"/>
      <c r="Z89" s="32">
        <f t="shared" si="69"/>
        <v>2</v>
      </c>
      <c r="AA89" s="45" t="str">
        <f t="shared" si="70"/>
        <v>DO-6 / OUT2</v>
      </c>
      <c r="AB89" s="45" t="str">
        <f t="shared" si="71"/>
        <v>PLC-aansluiting, DO</v>
      </c>
      <c r="AD89" s="45" t="str">
        <f t="shared" si="73"/>
        <v>Slot 6</v>
      </c>
      <c r="AI89" s="143">
        <v>6</v>
      </c>
      <c r="AJ89" s="139" t="s">
        <v>191</v>
      </c>
      <c r="AK89" s="121" t="s">
        <v>147</v>
      </c>
      <c r="AL89" s="121"/>
      <c r="AM89" s="61" t="s">
        <v>179</v>
      </c>
      <c r="AN89" s="61" t="s">
        <v>827</v>
      </c>
      <c r="AO89" s="121"/>
      <c r="AR89" s="45" t="str">
        <f t="shared" ref="AR89:AR102" si="77">AR88</f>
        <v>Digitale uitgangskaart (DO)</v>
      </c>
      <c r="AS89" s="45" t="str">
        <f t="shared" si="74"/>
        <v>DO-</v>
      </c>
      <c r="AT89" s="45" t="str">
        <f t="shared" si="75"/>
        <v>/ OUT</v>
      </c>
    </row>
    <row r="90" spans="1:46" x14ac:dyDescent="0.25">
      <c r="A90" s="138">
        <f t="shared" si="72"/>
        <v>6</v>
      </c>
      <c r="B90" s="139" t="s">
        <v>12</v>
      </c>
      <c r="C90" s="121"/>
      <c r="D90" s="46" t="s">
        <v>1334</v>
      </c>
      <c r="E90" s="41">
        <f t="shared" si="76"/>
        <v>3</v>
      </c>
      <c r="F90" s="41">
        <f t="shared" si="66"/>
        <v>83</v>
      </c>
      <c r="G90" s="41" t="str">
        <f t="shared" si="67"/>
        <v>DO-6 / OUT3</v>
      </c>
      <c r="H90" s="46" t="s">
        <v>953</v>
      </c>
      <c r="I90" s="65" t="s">
        <v>12</v>
      </c>
      <c r="J90" s="194" t="s">
        <v>631</v>
      </c>
      <c r="K90" s="47" t="s">
        <v>12</v>
      </c>
      <c r="L90" s="60" t="s">
        <v>581</v>
      </c>
      <c r="M90" s="216"/>
      <c r="N90" s="142">
        <f t="shared" si="68"/>
        <v>37</v>
      </c>
      <c r="O90" s="47" t="s">
        <v>12</v>
      </c>
      <c r="P90" s="47" t="s">
        <v>12</v>
      </c>
      <c r="Q90" s="47" t="s">
        <v>12</v>
      </c>
      <c r="R90" s="174">
        <v>0</v>
      </c>
      <c r="S90" s="50"/>
      <c r="T90" s="50" t="s">
        <v>12</v>
      </c>
      <c r="U90" s="50"/>
      <c r="V90" s="50" t="s">
        <v>54</v>
      </c>
      <c r="W90" s="47"/>
      <c r="X90" s="142" t="s">
        <v>1328</v>
      </c>
      <c r="Y90" s="142"/>
      <c r="Z90" s="32">
        <f t="shared" si="69"/>
        <v>3</v>
      </c>
      <c r="AA90" s="45" t="str">
        <f t="shared" si="70"/>
        <v>DO-6 / OUT3</v>
      </c>
      <c r="AB90" s="45" t="str">
        <f t="shared" si="71"/>
        <v>PLC-aansluiting, DO</v>
      </c>
      <c r="AD90" s="45" t="str">
        <f t="shared" si="73"/>
        <v>Slot 6</v>
      </c>
      <c r="AI90" s="143">
        <v>6</v>
      </c>
      <c r="AJ90" s="139" t="s">
        <v>192</v>
      </c>
      <c r="AK90" s="121" t="s">
        <v>147</v>
      </c>
      <c r="AL90" s="121"/>
      <c r="AM90" s="61" t="s">
        <v>180</v>
      </c>
      <c r="AN90" s="61" t="s">
        <v>828</v>
      </c>
      <c r="AO90" s="121"/>
      <c r="AR90" s="45" t="str">
        <f t="shared" si="77"/>
        <v>Digitale uitgangskaart (DO)</v>
      </c>
      <c r="AS90" s="45" t="str">
        <f t="shared" si="74"/>
        <v>DO-</v>
      </c>
      <c r="AT90" s="45" t="str">
        <f t="shared" si="75"/>
        <v>/ OUT</v>
      </c>
    </row>
    <row r="91" spans="1:46" x14ac:dyDescent="0.25">
      <c r="A91" s="138">
        <f t="shared" si="72"/>
        <v>6</v>
      </c>
      <c r="B91" s="139" t="s">
        <v>12</v>
      </c>
      <c r="C91" s="121"/>
      <c r="D91" s="46" t="s">
        <v>1334</v>
      </c>
      <c r="E91" s="41">
        <f t="shared" si="76"/>
        <v>4</v>
      </c>
      <c r="F91" s="41">
        <f t="shared" si="66"/>
        <v>84</v>
      </c>
      <c r="G91" s="41" t="str">
        <f t="shared" si="67"/>
        <v>DO-6 / OUT4</v>
      </c>
      <c r="H91" s="46" t="s">
        <v>953</v>
      </c>
      <c r="I91" s="65" t="s">
        <v>12</v>
      </c>
      <c r="J91" s="194" t="s">
        <v>632</v>
      </c>
      <c r="K91" s="47" t="s">
        <v>12</v>
      </c>
      <c r="L91" s="60" t="s">
        <v>1162</v>
      </c>
      <c r="M91" s="216"/>
      <c r="N91" s="142">
        <f t="shared" si="68"/>
        <v>34</v>
      </c>
      <c r="O91" s="47" t="s">
        <v>12</v>
      </c>
      <c r="P91" s="47" t="s">
        <v>12</v>
      </c>
      <c r="Q91" s="47" t="s">
        <v>12</v>
      </c>
      <c r="R91" s="174">
        <v>0</v>
      </c>
      <c r="S91" s="50"/>
      <c r="T91" s="50" t="s">
        <v>12</v>
      </c>
      <c r="U91" s="50"/>
      <c r="V91" s="50" t="s">
        <v>54</v>
      </c>
      <c r="W91" s="47"/>
      <c r="X91" s="142" t="s">
        <v>1328</v>
      </c>
      <c r="Y91" s="142"/>
      <c r="Z91" s="32">
        <f t="shared" si="69"/>
        <v>4</v>
      </c>
      <c r="AA91" s="45" t="str">
        <f t="shared" si="70"/>
        <v>DO-6 / OUT4</v>
      </c>
      <c r="AB91" s="45" t="str">
        <f t="shared" si="71"/>
        <v>PLC-aansluiting, DO</v>
      </c>
      <c r="AD91" s="45" t="str">
        <f t="shared" si="73"/>
        <v>Slot 6</v>
      </c>
      <c r="AI91" s="143">
        <v>6</v>
      </c>
      <c r="AJ91" s="139" t="s">
        <v>193</v>
      </c>
      <c r="AK91" s="121" t="s">
        <v>147</v>
      </c>
      <c r="AL91" s="121"/>
      <c r="AM91" s="61" t="s">
        <v>181</v>
      </c>
      <c r="AN91" s="61" t="s">
        <v>871</v>
      </c>
      <c r="AO91" s="121"/>
      <c r="AR91" s="45" t="str">
        <f t="shared" si="77"/>
        <v>Digitale uitgangskaart (DO)</v>
      </c>
      <c r="AS91" s="45" t="str">
        <f t="shared" si="74"/>
        <v>DO-</v>
      </c>
      <c r="AT91" s="45" t="str">
        <f t="shared" si="75"/>
        <v>/ OUT</v>
      </c>
    </row>
    <row r="92" spans="1:46" x14ac:dyDescent="0.25">
      <c r="A92" s="138">
        <f t="shared" si="72"/>
        <v>6</v>
      </c>
      <c r="B92" s="139" t="s">
        <v>12</v>
      </c>
      <c r="C92" s="121"/>
      <c r="D92" s="46" t="s">
        <v>1334</v>
      </c>
      <c r="E92" s="41">
        <f t="shared" si="76"/>
        <v>5</v>
      </c>
      <c r="F92" s="41">
        <f t="shared" si="66"/>
        <v>85</v>
      </c>
      <c r="G92" s="41" t="str">
        <f t="shared" si="67"/>
        <v>DO-6 / OUT5</v>
      </c>
      <c r="H92" s="46" t="s">
        <v>953</v>
      </c>
      <c r="I92" s="65" t="s">
        <v>12</v>
      </c>
      <c r="J92" s="194" t="s">
        <v>632</v>
      </c>
      <c r="K92" s="47" t="s">
        <v>12</v>
      </c>
      <c r="L92" s="60" t="s">
        <v>1163</v>
      </c>
      <c r="M92" s="216"/>
      <c r="N92" s="142">
        <f t="shared" si="68"/>
        <v>35</v>
      </c>
      <c r="O92" s="47" t="s">
        <v>12</v>
      </c>
      <c r="P92" s="47" t="s">
        <v>12</v>
      </c>
      <c r="Q92" s="47" t="s">
        <v>12</v>
      </c>
      <c r="R92" s="174">
        <v>0</v>
      </c>
      <c r="S92" s="50"/>
      <c r="T92" s="50" t="s">
        <v>12</v>
      </c>
      <c r="U92" s="50"/>
      <c r="V92" s="50" t="s">
        <v>54</v>
      </c>
      <c r="W92" s="47"/>
      <c r="X92" s="142" t="s">
        <v>1328</v>
      </c>
      <c r="Y92" s="142"/>
      <c r="Z92" s="32">
        <f t="shared" si="69"/>
        <v>5</v>
      </c>
      <c r="AA92" s="45" t="str">
        <f t="shared" si="70"/>
        <v>DO-6 / OUT5</v>
      </c>
      <c r="AB92" s="45" t="str">
        <f t="shared" si="71"/>
        <v>PLC-aansluiting, DO</v>
      </c>
      <c r="AD92" s="45" t="str">
        <f t="shared" si="73"/>
        <v>Slot 6</v>
      </c>
      <c r="AI92" s="143">
        <v>6</v>
      </c>
      <c r="AJ92" s="139" t="s">
        <v>194</v>
      </c>
      <c r="AK92" s="121" t="s">
        <v>147</v>
      </c>
      <c r="AL92" s="121"/>
      <c r="AM92" s="61" t="s">
        <v>182</v>
      </c>
      <c r="AN92" s="61" t="s">
        <v>872</v>
      </c>
      <c r="AO92" s="121"/>
      <c r="AR92" s="45" t="str">
        <f t="shared" si="77"/>
        <v>Digitale uitgangskaart (DO)</v>
      </c>
      <c r="AS92" s="45" t="str">
        <f t="shared" si="74"/>
        <v>DO-</v>
      </c>
      <c r="AT92" s="45" t="str">
        <f t="shared" si="75"/>
        <v>/ OUT</v>
      </c>
    </row>
    <row r="93" spans="1:46" x14ac:dyDescent="0.25">
      <c r="A93" s="138">
        <f t="shared" si="72"/>
        <v>6</v>
      </c>
      <c r="B93" s="139" t="s">
        <v>12</v>
      </c>
      <c r="C93" s="121"/>
      <c r="D93" s="46" t="s">
        <v>1334</v>
      </c>
      <c r="E93" s="41">
        <f t="shared" si="76"/>
        <v>6</v>
      </c>
      <c r="F93" s="41">
        <f t="shared" si="66"/>
        <v>86</v>
      </c>
      <c r="G93" s="41" t="str">
        <f t="shared" si="67"/>
        <v>DO-6 / OUT6</v>
      </c>
      <c r="H93" s="46" t="s">
        <v>953</v>
      </c>
      <c r="I93" s="65" t="s">
        <v>12</v>
      </c>
      <c r="J93" s="194" t="s">
        <v>632</v>
      </c>
      <c r="K93" s="47" t="s">
        <v>12</v>
      </c>
      <c r="L93" s="60" t="s">
        <v>1164</v>
      </c>
      <c r="M93" s="216"/>
      <c r="N93" s="142">
        <f t="shared" si="68"/>
        <v>44</v>
      </c>
      <c r="O93" s="47" t="s">
        <v>12</v>
      </c>
      <c r="P93" s="47" t="s">
        <v>12</v>
      </c>
      <c r="Q93" s="47" t="s">
        <v>12</v>
      </c>
      <c r="R93" s="174">
        <v>0</v>
      </c>
      <c r="S93" s="50"/>
      <c r="T93" s="50" t="s">
        <v>12</v>
      </c>
      <c r="U93" s="50"/>
      <c r="V93" s="50" t="s">
        <v>54</v>
      </c>
      <c r="W93" s="47"/>
      <c r="X93" s="142" t="s">
        <v>1328</v>
      </c>
      <c r="Y93" s="142"/>
      <c r="Z93" s="32">
        <f t="shared" si="69"/>
        <v>6</v>
      </c>
      <c r="AA93" s="45" t="str">
        <f t="shared" si="70"/>
        <v>DO-6 / OUT6</v>
      </c>
      <c r="AB93" s="45" t="str">
        <f t="shared" si="71"/>
        <v>PLC-aansluiting, DO</v>
      </c>
      <c r="AD93" s="45" t="str">
        <f t="shared" si="73"/>
        <v>Slot 6</v>
      </c>
      <c r="AI93" s="143">
        <v>6</v>
      </c>
      <c r="AJ93" s="139" t="s">
        <v>195</v>
      </c>
      <c r="AK93" s="121" t="s">
        <v>147</v>
      </c>
      <c r="AL93" s="121"/>
      <c r="AM93" s="61" t="s">
        <v>183</v>
      </c>
      <c r="AN93" s="61" t="s">
        <v>873</v>
      </c>
      <c r="AO93" s="121"/>
      <c r="AR93" s="45" t="str">
        <f t="shared" si="77"/>
        <v>Digitale uitgangskaart (DO)</v>
      </c>
      <c r="AS93" s="45" t="str">
        <f t="shared" si="74"/>
        <v>DO-</v>
      </c>
      <c r="AT93" s="45" t="str">
        <f t="shared" si="75"/>
        <v>/ OUT</v>
      </c>
    </row>
    <row r="94" spans="1:46" x14ac:dyDescent="0.25">
      <c r="A94" s="138">
        <f t="shared" si="72"/>
        <v>6</v>
      </c>
      <c r="B94" s="139" t="s">
        <v>12</v>
      </c>
      <c r="C94" s="121"/>
      <c r="D94" s="46" t="s">
        <v>1334</v>
      </c>
      <c r="E94" s="41">
        <f t="shared" si="76"/>
        <v>7</v>
      </c>
      <c r="F94" s="41">
        <f t="shared" si="66"/>
        <v>87</v>
      </c>
      <c r="G94" s="41" t="str">
        <f t="shared" si="67"/>
        <v>DO-6 / OUT7</v>
      </c>
      <c r="H94" s="46" t="s">
        <v>953</v>
      </c>
      <c r="I94" s="65" t="s">
        <v>12</v>
      </c>
      <c r="J94" s="194" t="s">
        <v>632</v>
      </c>
      <c r="K94" s="47" t="s">
        <v>12</v>
      </c>
      <c r="L94" s="60" t="s">
        <v>1165</v>
      </c>
      <c r="M94" s="216"/>
      <c r="N94" s="142">
        <f t="shared" si="68"/>
        <v>45</v>
      </c>
      <c r="O94" s="47" t="s">
        <v>12</v>
      </c>
      <c r="P94" s="47" t="s">
        <v>12</v>
      </c>
      <c r="Q94" s="47" t="s">
        <v>12</v>
      </c>
      <c r="R94" s="174">
        <v>0</v>
      </c>
      <c r="S94" s="50"/>
      <c r="T94" s="50" t="s">
        <v>12</v>
      </c>
      <c r="U94" s="50"/>
      <c r="V94" s="50" t="s">
        <v>54</v>
      </c>
      <c r="W94" s="47"/>
      <c r="X94" s="142" t="s">
        <v>1328</v>
      </c>
      <c r="Y94" s="142"/>
      <c r="Z94" s="32">
        <f t="shared" si="69"/>
        <v>7</v>
      </c>
      <c r="AA94" s="45" t="str">
        <f t="shared" si="70"/>
        <v>DO-6 / OUT7</v>
      </c>
      <c r="AB94" s="45" t="str">
        <f t="shared" si="71"/>
        <v>PLC-aansluiting, DO</v>
      </c>
      <c r="AD94" s="45" t="str">
        <f t="shared" si="73"/>
        <v>Slot 6</v>
      </c>
      <c r="AI94" s="143">
        <v>6</v>
      </c>
      <c r="AJ94" s="139" t="s">
        <v>196</v>
      </c>
      <c r="AK94" s="121" t="s">
        <v>147</v>
      </c>
      <c r="AL94" s="121"/>
      <c r="AM94" s="61" t="s">
        <v>184</v>
      </c>
      <c r="AN94" s="61" t="s">
        <v>874</v>
      </c>
      <c r="AO94" s="121"/>
      <c r="AR94" s="45" t="str">
        <f t="shared" si="77"/>
        <v>Digitale uitgangskaart (DO)</v>
      </c>
      <c r="AS94" s="45" t="str">
        <f t="shared" si="74"/>
        <v>DO-</v>
      </c>
      <c r="AT94" s="45" t="str">
        <f t="shared" si="75"/>
        <v>/ OUT</v>
      </c>
    </row>
    <row r="95" spans="1:46" x14ac:dyDescent="0.25">
      <c r="A95" s="138">
        <f t="shared" si="72"/>
        <v>6</v>
      </c>
      <c r="B95" s="139" t="s">
        <v>12</v>
      </c>
      <c r="C95" s="121"/>
      <c r="D95" s="46" t="s">
        <v>1334</v>
      </c>
      <c r="E95" s="41">
        <f t="shared" si="76"/>
        <v>8</v>
      </c>
      <c r="F95" s="41">
        <f t="shared" si="66"/>
        <v>88</v>
      </c>
      <c r="G95" s="41" t="str">
        <f t="shared" si="67"/>
        <v>DO-6 / OUT8</v>
      </c>
      <c r="H95" s="46" t="s">
        <v>953</v>
      </c>
      <c r="I95" s="65" t="s">
        <v>12</v>
      </c>
      <c r="J95" s="194" t="s">
        <v>683</v>
      </c>
      <c r="K95" s="47" t="s">
        <v>12</v>
      </c>
      <c r="L95" s="60" t="s">
        <v>1166</v>
      </c>
      <c r="M95" s="216"/>
      <c r="N95" s="142">
        <f t="shared" si="68"/>
        <v>34</v>
      </c>
      <c r="O95" s="47" t="s">
        <v>12</v>
      </c>
      <c r="P95" s="47" t="s">
        <v>12</v>
      </c>
      <c r="Q95" s="47" t="s">
        <v>12</v>
      </c>
      <c r="R95" s="174">
        <v>0</v>
      </c>
      <c r="S95" s="50"/>
      <c r="T95" s="50" t="s">
        <v>12</v>
      </c>
      <c r="U95" s="50"/>
      <c r="V95" s="50" t="s">
        <v>54</v>
      </c>
      <c r="W95" s="47"/>
      <c r="X95" s="142" t="s">
        <v>1328</v>
      </c>
      <c r="Y95" s="142"/>
      <c r="Z95" s="32">
        <f t="shared" si="69"/>
        <v>8</v>
      </c>
      <c r="AA95" s="45" t="str">
        <f t="shared" si="70"/>
        <v>DO-6 / OUT8</v>
      </c>
      <c r="AB95" s="45" t="str">
        <f t="shared" si="71"/>
        <v>PLC-aansluiting, DO</v>
      </c>
      <c r="AD95" s="45" t="str">
        <f t="shared" si="73"/>
        <v>Slot 6</v>
      </c>
      <c r="AI95" s="143">
        <v>6</v>
      </c>
      <c r="AJ95" s="139" t="s">
        <v>197</v>
      </c>
      <c r="AK95" s="121" t="s">
        <v>147</v>
      </c>
      <c r="AL95" s="121"/>
      <c r="AM95" s="61" t="s">
        <v>175</v>
      </c>
      <c r="AN95" s="61" t="s">
        <v>829</v>
      </c>
      <c r="AO95" s="121"/>
      <c r="AR95" s="45" t="str">
        <f t="shared" si="77"/>
        <v>Digitale uitgangskaart (DO)</v>
      </c>
      <c r="AS95" s="45" t="str">
        <f t="shared" si="74"/>
        <v>DO-</v>
      </c>
      <c r="AT95" s="45" t="str">
        <f t="shared" si="75"/>
        <v>/ OUT</v>
      </c>
    </row>
    <row r="96" spans="1:46" x14ac:dyDescent="0.25">
      <c r="A96" s="138">
        <f t="shared" si="72"/>
        <v>6</v>
      </c>
      <c r="B96" s="139" t="s">
        <v>12</v>
      </c>
      <c r="C96" s="121"/>
      <c r="D96" s="46" t="s">
        <v>1334</v>
      </c>
      <c r="E96" s="41">
        <f t="shared" si="76"/>
        <v>9</v>
      </c>
      <c r="F96" s="41">
        <f t="shared" si="66"/>
        <v>89</v>
      </c>
      <c r="G96" s="41" t="str">
        <f t="shared" si="67"/>
        <v>DO-6 / OUT9</v>
      </c>
      <c r="H96" s="46" t="s">
        <v>953</v>
      </c>
      <c r="I96" s="65" t="s">
        <v>12</v>
      </c>
      <c r="J96" s="194" t="s">
        <v>683</v>
      </c>
      <c r="K96" s="47" t="s">
        <v>12</v>
      </c>
      <c r="L96" s="60" t="s">
        <v>1167</v>
      </c>
      <c r="M96" s="216"/>
      <c r="N96" s="142">
        <f t="shared" si="68"/>
        <v>35</v>
      </c>
      <c r="O96" s="47" t="s">
        <v>12</v>
      </c>
      <c r="P96" s="47" t="s">
        <v>12</v>
      </c>
      <c r="Q96" s="47" t="s">
        <v>12</v>
      </c>
      <c r="R96" s="174">
        <v>0</v>
      </c>
      <c r="S96" s="50"/>
      <c r="T96" s="50" t="s">
        <v>12</v>
      </c>
      <c r="U96" s="50"/>
      <c r="V96" s="50" t="s">
        <v>54</v>
      </c>
      <c r="W96" s="47"/>
      <c r="X96" s="142" t="s">
        <v>1328</v>
      </c>
      <c r="Y96" s="142"/>
      <c r="Z96" s="32">
        <f t="shared" si="69"/>
        <v>9</v>
      </c>
      <c r="AA96" s="45" t="str">
        <f t="shared" si="70"/>
        <v>DO-6 / OUT9</v>
      </c>
      <c r="AB96" s="45" t="str">
        <f t="shared" si="71"/>
        <v>PLC-aansluiting, DO</v>
      </c>
      <c r="AD96" s="45" t="str">
        <f t="shared" si="73"/>
        <v>Slot 6</v>
      </c>
      <c r="AI96" s="143">
        <v>6</v>
      </c>
      <c r="AJ96" s="139" t="s">
        <v>198</v>
      </c>
      <c r="AK96" s="121" t="s">
        <v>147</v>
      </c>
      <c r="AL96" s="121"/>
      <c r="AM96" s="61" t="s">
        <v>175</v>
      </c>
      <c r="AN96" s="61" t="s">
        <v>830</v>
      </c>
      <c r="AO96" s="121"/>
      <c r="AR96" s="45" t="str">
        <f t="shared" si="77"/>
        <v>Digitale uitgangskaart (DO)</v>
      </c>
      <c r="AS96" s="45" t="str">
        <f t="shared" si="74"/>
        <v>DO-</v>
      </c>
      <c r="AT96" s="45" t="str">
        <f t="shared" si="75"/>
        <v>/ OUT</v>
      </c>
    </row>
    <row r="97" spans="1:46" x14ac:dyDescent="0.25">
      <c r="A97" s="138">
        <f t="shared" si="72"/>
        <v>6</v>
      </c>
      <c r="B97" s="139" t="s">
        <v>12</v>
      </c>
      <c r="C97" s="121"/>
      <c r="D97" s="46" t="s">
        <v>1334</v>
      </c>
      <c r="E97" s="41">
        <f t="shared" si="76"/>
        <v>10</v>
      </c>
      <c r="F97" s="41">
        <f t="shared" si="66"/>
        <v>90</v>
      </c>
      <c r="G97" s="41" t="str">
        <f t="shared" si="67"/>
        <v>DO-6 / OUT10</v>
      </c>
      <c r="H97" s="46" t="s">
        <v>953</v>
      </c>
      <c r="I97" s="65" t="s">
        <v>12</v>
      </c>
      <c r="J97" s="194" t="s">
        <v>683</v>
      </c>
      <c r="K97" s="47" t="s">
        <v>12</v>
      </c>
      <c r="L97" s="60" t="s">
        <v>1168</v>
      </c>
      <c r="M97" s="216"/>
      <c r="N97" s="142">
        <f t="shared" si="68"/>
        <v>45</v>
      </c>
      <c r="O97" s="47" t="s">
        <v>12</v>
      </c>
      <c r="P97" s="47" t="s">
        <v>12</v>
      </c>
      <c r="Q97" s="47" t="s">
        <v>12</v>
      </c>
      <c r="R97" s="174">
        <v>0</v>
      </c>
      <c r="S97" s="50"/>
      <c r="T97" s="50" t="s">
        <v>12</v>
      </c>
      <c r="U97" s="50"/>
      <c r="V97" s="50" t="s">
        <v>54</v>
      </c>
      <c r="W97" s="47"/>
      <c r="X97" s="142" t="s">
        <v>1328</v>
      </c>
      <c r="Y97" s="142"/>
      <c r="Z97" s="32">
        <f t="shared" si="69"/>
        <v>10</v>
      </c>
      <c r="AA97" s="45" t="str">
        <f t="shared" si="70"/>
        <v>DO-6 / OUT10</v>
      </c>
      <c r="AB97" s="45" t="str">
        <f t="shared" si="71"/>
        <v>PLC-aansluiting, DO</v>
      </c>
      <c r="AD97" s="45" t="str">
        <f t="shared" si="73"/>
        <v>Slot 6</v>
      </c>
      <c r="AI97" s="143">
        <v>6</v>
      </c>
      <c r="AJ97" s="139" t="s">
        <v>199</v>
      </c>
      <c r="AK97" s="121" t="s">
        <v>147</v>
      </c>
      <c r="AL97" s="121"/>
      <c r="AM97" s="61" t="s">
        <v>175</v>
      </c>
      <c r="AN97" s="61" t="s">
        <v>831</v>
      </c>
      <c r="AO97" s="121"/>
      <c r="AR97" s="45" t="str">
        <f t="shared" si="77"/>
        <v>Digitale uitgangskaart (DO)</v>
      </c>
      <c r="AS97" s="45" t="str">
        <f t="shared" si="74"/>
        <v>DO-</v>
      </c>
      <c r="AT97" s="45" t="str">
        <f t="shared" si="75"/>
        <v>/ OUT</v>
      </c>
    </row>
    <row r="98" spans="1:46" x14ac:dyDescent="0.25">
      <c r="A98" s="138">
        <f t="shared" si="72"/>
        <v>6</v>
      </c>
      <c r="B98" s="139" t="s">
        <v>12</v>
      </c>
      <c r="C98" s="121"/>
      <c r="D98" s="46" t="s">
        <v>1334</v>
      </c>
      <c r="E98" s="41">
        <f t="shared" si="76"/>
        <v>11</v>
      </c>
      <c r="F98" s="41">
        <f t="shared" si="66"/>
        <v>91</v>
      </c>
      <c r="G98" s="41" t="str">
        <f t="shared" si="67"/>
        <v>DO-6 / OUT11</v>
      </c>
      <c r="H98" s="46" t="s">
        <v>953</v>
      </c>
      <c r="I98" s="65" t="s">
        <v>12</v>
      </c>
      <c r="J98" s="194" t="s">
        <v>683</v>
      </c>
      <c r="K98" s="47" t="s">
        <v>12</v>
      </c>
      <c r="L98" s="60" t="s">
        <v>1169</v>
      </c>
      <c r="M98" s="216"/>
      <c r="N98" s="142">
        <f t="shared" si="68"/>
        <v>46</v>
      </c>
      <c r="O98" s="47" t="s">
        <v>12</v>
      </c>
      <c r="P98" s="47" t="s">
        <v>12</v>
      </c>
      <c r="Q98" s="47" t="s">
        <v>12</v>
      </c>
      <c r="R98" s="174">
        <v>0</v>
      </c>
      <c r="S98" s="50"/>
      <c r="T98" s="50" t="s">
        <v>12</v>
      </c>
      <c r="U98" s="50"/>
      <c r="V98" s="50" t="s">
        <v>54</v>
      </c>
      <c r="W98" s="47"/>
      <c r="X98" s="142" t="s">
        <v>1328</v>
      </c>
      <c r="Y98" s="142"/>
      <c r="Z98" s="32">
        <f t="shared" si="69"/>
        <v>11</v>
      </c>
      <c r="AA98" s="45" t="str">
        <f t="shared" si="70"/>
        <v>DO-6 / OUT11</v>
      </c>
      <c r="AB98" s="45" t="str">
        <f t="shared" si="71"/>
        <v>PLC-aansluiting, DO</v>
      </c>
      <c r="AD98" s="45" t="str">
        <f t="shared" si="73"/>
        <v>Slot 6</v>
      </c>
      <c r="AI98" s="143">
        <v>6</v>
      </c>
      <c r="AJ98" s="139" t="s">
        <v>200</v>
      </c>
      <c r="AK98" s="121" t="s">
        <v>147</v>
      </c>
      <c r="AL98" s="121"/>
      <c r="AM98" s="61" t="s">
        <v>175</v>
      </c>
      <c r="AN98" s="61" t="s">
        <v>832</v>
      </c>
      <c r="AO98" s="121"/>
      <c r="AR98" s="45" t="str">
        <f t="shared" si="77"/>
        <v>Digitale uitgangskaart (DO)</v>
      </c>
      <c r="AS98" s="45" t="str">
        <f t="shared" si="74"/>
        <v>DO-</v>
      </c>
      <c r="AT98" s="45" t="str">
        <f t="shared" si="75"/>
        <v>/ OUT</v>
      </c>
    </row>
    <row r="99" spans="1:46" x14ac:dyDescent="0.25">
      <c r="A99" s="138">
        <f t="shared" si="72"/>
        <v>6</v>
      </c>
      <c r="B99" s="139" t="s">
        <v>12</v>
      </c>
      <c r="C99" s="121"/>
      <c r="D99" s="46" t="s">
        <v>1334</v>
      </c>
      <c r="E99" s="41">
        <f t="shared" si="76"/>
        <v>12</v>
      </c>
      <c r="F99" s="41">
        <f t="shared" si="66"/>
        <v>92</v>
      </c>
      <c r="G99" s="41" t="str">
        <f t="shared" si="67"/>
        <v>DO-6 / OUT12</v>
      </c>
      <c r="H99" s="46" t="s">
        <v>953</v>
      </c>
      <c r="I99" s="65" t="s">
        <v>12</v>
      </c>
      <c r="J99" s="61" t="s">
        <v>12</v>
      </c>
      <c r="K99" s="47" t="s">
        <v>12</v>
      </c>
      <c r="L99" s="60" t="s">
        <v>175</v>
      </c>
      <c r="M99" s="216"/>
      <c r="N99" s="142">
        <f t="shared" si="68"/>
        <v>7</v>
      </c>
      <c r="O99" s="47" t="s">
        <v>12</v>
      </c>
      <c r="P99" s="47" t="s">
        <v>12</v>
      </c>
      <c r="Q99" s="47" t="s">
        <v>12</v>
      </c>
      <c r="R99" s="174">
        <v>0</v>
      </c>
      <c r="S99" s="50"/>
      <c r="T99" s="50" t="s">
        <v>12</v>
      </c>
      <c r="U99" s="50"/>
      <c r="V99" s="50" t="s">
        <v>54</v>
      </c>
      <c r="W99" s="47"/>
      <c r="X99" s="142" t="s">
        <v>1328</v>
      </c>
      <c r="Y99" s="142"/>
      <c r="Z99" s="32">
        <f t="shared" si="69"/>
        <v>12</v>
      </c>
      <c r="AA99" s="45" t="str">
        <f t="shared" si="70"/>
        <v>DO-6 / OUT12</v>
      </c>
      <c r="AB99" s="45" t="str">
        <f t="shared" si="71"/>
        <v>PLC-aansluiting, DO</v>
      </c>
      <c r="AD99" s="45" t="str">
        <f t="shared" si="73"/>
        <v>Slot 6</v>
      </c>
      <c r="AI99" s="143">
        <v>6</v>
      </c>
      <c r="AJ99" s="139" t="s">
        <v>201</v>
      </c>
      <c r="AK99" s="121" t="s">
        <v>147</v>
      </c>
      <c r="AL99" s="121"/>
      <c r="AM99" s="61" t="s">
        <v>185</v>
      </c>
      <c r="AN99" s="61" t="s">
        <v>936</v>
      </c>
      <c r="AO99" s="121"/>
      <c r="AR99" s="45" t="str">
        <f t="shared" si="77"/>
        <v>Digitale uitgangskaart (DO)</v>
      </c>
      <c r="AS99" s="45" t="str">
        <f t="shared" si="74"/>
        <v>DO-</v>
      </c>
      <c r="AT99" s="45" t="str">
        <f t="shared" si="75"/>
        <v>/ OUT</v>
      </c>
    </row>
    <row r="100" spans="1:46" x14ac:dyDescent="0.25">
      <c r="A100" s="138">
        <f t="shared" si="72"/>
        <v>6</v>
      </c>
      <c r="B100" s="139" t="s">
        <v>12</v>
      </c>
      <c r="C100" s="121"/>
      <c r="D100" s="46" t="s">
        <v>1334</v>
      </c>
      <c r="E100" s="41">
        <f t="shared" si="76"/>
        <v>13</v>
      </c>
      <c r="F100" s="41">
        <f t="shared" si="66"/>
        <v>93</v>
      </c>
      <c r="G100" s="41" t="str">
        <f t="shared" si="67"/>
        <v>DO-6 / OUT13</v>
      </c>
      <c r="H100" s="46" t="s">
        <v>953</v>
      </c>
      <c r="I100" s="65" t="s">
        <v>12</v>
      </c>
      <c r="J100" s="61" t="s">
        <v>12</v>
      </c>
      <c r="K100" s="47" t="s">
        <v>12</v>
      </c>
      <c r="L100" s="60" t="s">
        <v>175</v>
      </c>
      <c r="M100" s="216"/>
      <c r="N100" s="142">
        <f t="shared" si="68"/>
        <v>7</v>
      </c>
      <c r="O100" s="47" t="s">
        <v>12</v>
      </c>
      <c r="P100" s="47" t="s">
        <v>12</v>
      </c>
      <c r="Q100" s="47" t="s">
        <v>12</v>
      </c>
      <c r="R100" s="174">
        <v>0</v>
      </c>
      <c r="S100" s="50"/>
      <c r="T100" s="50" t="s">
        <v>12</v>
      </c>
      <c r="U100" s="50"/>
      <c r="V100" s="50" t="s">
        <v>54</v>
      </c>
      <c r="W100" s="47"/>
      <c r="X100" s="142" t="s">
        <v>1328</v>
      </c>
      <c r="Y100" s="142"/>
      <c r="Z100" s="32">
        <f t="shared" si="69"/>
        <v>13</v>
      </c>
      <c r="AA100" s="45" t="str">
        <f t="shared" si="70"/>
        <v>DO-6 / OUT13</v>
      </c>
      <c r="AB100" s="45" t="str">
        <f t="shared" si="71"/>
        <v>PLC-aansluiting, DO</v>
      </c>
      <c r="AD100" s="45" t="str">
        <f t="shared" si="73"/>
        <v>Slot 6</v>
      </c>
      <c r="AI100" s="143">
        <v>6</v>
      </c>
      <c r="AJ100" s="139" t="s">
        <v>202</v>
      </c>
      <c r="AK100" s="121" t="s">
        <v>147</v>
      </c>
      <c r="AL100" s="121"/>
      <c r="AM100" s="61" t="s">
        <v>186</v>
      </c>
      <c r="AN100" s="61" t="s">
        <v>937</v>
      </c>
      <c r="AO100" s="121"/>
      <c r="AR100" s="45" t="str">
        <f t="shared" si="77"/>
        <v>Digitale uitgangskaart (DO)</v>
      </c>
      <c r="AS100" s="45" t="str">
        <f t="shared" si="74"/>
        <v>DO-</v>
      </c>
      <c r="AT100" s="45" t="str">
        <f t="shared" si="75"/>
        <v>/ OUT</v>
      </c>
    </row>
    <row r="101" spans="1:46" x14ac:dyDescent="0.25">
      <c r="A101" s="138">
        <f t="shared" si="72"/>
        <v>6</v>
      </c>
      <c r="B101" s="139" t="s">
        <v>12</v>
      </c>
      <c r="C101" s="121"/>
      <c r="D101" s="46" t="s">
        <v>1334</v>
      </c>
      <c r="E101" s="41">
        <f t="shared" si="76"/>
        <v>14</v>
      </c>
      <c r="F101" s="41">
        <f t="shared" si="66"/>
        <v>94</v>
      </c>
      <c r="G101" s="41" t="str">
        <f t="shared" si="67"/>
        <v>DO-6 / OUT14</v>
      </c>
      <c r="H101" s="46" t="s">
        <v>953</v>
      </c>
      <c r="I101" s="65" t="s">
        <v>12</v>
      </c>
      <c r="J101" s="61" t="s">
        <v>12</v>
      </c>
      <c r="K101" s="47" t="s">
        <v>12</v>
      </c>
      <c r="L101" s="60" t="s">
        <v>175</v>
      </c>
      <c r="M101" s="216"/>
      <c r="N101" s="142">
        <f t="shared" si="68"/>
        <v>7</v>
      </c>
      <c r="O101" s="47" t="s">
        <v>12</v>
      </c>
      <c r="P101" s="47" t="s">
        <v>12</v>
      </c>
      <c r="Q101" s="47" t="s">
        <v>12</v>
      </c>
      <c r="R101" s="174">
        <v>0</v>
      </c>
      <c r="S101" s="50"/>
      <c r="T101" s="50" t="s">
        <v>12</v>
      </c>
      <c r="U101" s="50"/>
      <c r="V101" s="50" t="s">
        <v>54</v>
      </c>
      <c r="W101" s="47"/>
      <c r="X101" s="142" t="s">
        <v>1328</v>
      </c>
      <c r="Y101" s="142"/>
      <c r="Z101" s="32">
        <f t="shared" si="69"/>
        <v>14</v>
      </c>
      <c r="AA101" s="45" t="str">
        <f t="shared" si="70"/>
        <v>DO-6 / OUT14</v>
      </c>
      <c r="AB101" s="45" t="str">
        <f t="shared" si="71"/>
        <v>PLC-aansluiting, DO</v>
      </c>
      <c r="AD101" s="45" t="str">
        <f t="shared" si="73"/>
        <v>Slot 6</v>
      </c>
      <c r="AI101" s="143">
        <v>6</v>
      </c>
      <c r="AJ101" s="139" t="s">
        <v>203</v>
      </c>
      <c r="AK101" s="121" t="s">
        <v>147</v>
      </c>
      <c r="AL101" s="121"/>
      <c r="AM101" s="61" t="s">
        <v>187</v>
      </c>
      <c r="AN101" s="61" t="s">
        <v>938</v>
      </c>
      <c r="AO101" s="121"/>
      <c r="AR101" s="45" t="str">
        <f t="shared" si="77"/>
        <v>Digitale uitgangskaart (DO)</v>
      </c>
      <c r="AS101" s="45" t="str">
        <f t="shared" si="74"/>
        <v>DO-</v>
      </c>
      <c r="AT101" s="45" t="str">
        <f t="shared" si="75"/>
        <v>/ OUT</v>
      </c>
    </row>
    <row r="102" spans="1:46" x14ac:dyDescent="0.25">
      <c r="A102" s="138">
        <f t="shared" si="72"/>
        <v>6</v>
      </c>
      <c r="B102" s="139" t="s">
        <v>12</v>
      </c>
      <c r="C102" s="121"/>
      <c r="D102" s="46" t="s">
        <v>1334</v>
      </c>
      <c r="E102" s="41">
        <f t="shared" si="76"/>
        <v>15</v>
      </c>
      <c r="F102" s="41">
        <f t="shared" si="66"/>
        <v>95</v>
      </c>
      <c r="G102" s="41" t="str">
        <f t="shared" si="67"/>
        <v>DO-6 / OUT15</v>
      </c>
      <c r="H102" s="46" t="s">
        <v>953</v>
      </c>
      <c r="I102" s="65" t="s">
        <v>12</v>
      </c>
      <c r="J102" s="61" t="s">
        <v>12</v>
      </c>
      <c r="K102" s="47" t="s">
        <v>12</v>
      </c>
      <c r="L102" s="60" t="s">
        <v>175</v>
      </c>
      <c r="M102" s="216"/>
      <c r="N102" s="142">
        <f t="shared" si="68"/>
        <v>7</v>
      </c>
      <c r="O102" s="47" t="s">
        <v>12</v>
      </c>
      <c r="P102" s="47" t="s">
        <v>12</v>
      </c>
      <c r="Q102" s="47" t="s">
        <v>12</v>
      </c>
      <c r="R102" s="174">
        <v>0</v>
      </c>
      <c r="S102" s="50"/>
      <c r="T102" s="50" t="s">
        <v>12</v>
      </c>
      <c r="U102" s="50"/>
      <c r="V102" s="50" t="s">
        <v>54</v>
      </c>
      <c r="W102" s="47"/>
      <c r="X102" s="142" t="s">
        <v>1328</v>
      </c>
      <c r="Y102" s="142"/>
      <c r="Z102" s="32">
        <f t="shared" si="69"/>
        <v>15</v>
      </c>
      <c r="AA102" s="45" t="str">
        <f t="shared" si="70"/>
        <v>DO-6 / OUT15</v>
      </c>
      <c r="AB102" s="45" t="str">
        <f t="shared" si="71"/>
        <v>PLC-aansluiting, DO</v>
      </c>
      <c r="AD102" s="45" t="str">
        <f t="shared" si="73"/>
        <v>Slot 6</v>
      </c>
      <c r="AI102" s="143">
        <v>6</v>
      </c>
      <c r="AJ102" s="139" t="s">
        <v>204</v>
      </c>
      <c r="AK102" s="121" t="s">
        <v>147</v>
      </c>
      <c r="AL102" s="121"/>
      <c r="AM102" s="61" t="s">
        <v>188</v>
      </c>
      <c r="AN102" s="61" t="s">
        <v>939</v>
      </c>
      <c r="AO102" s="121"/>
      <c r="AR102" s="45" t="str">
        <f t="shared" si="77"/>
        <v>Digitale uitgangskaart (DO)</v>
      </c>
      <c r="AS102" s="45" t="str">
        <f t="shared" si="74"/>
        <v>DO-</v>
      </c>
      <c r="AT102" s="45" t="str">
        <f t="shared" si="75"/>
        <v>/ OUT</v>
      </c>
    </row>
    <row r="103" spans="1:46" x14ac:dyDescent="0.25">
      <c r="A103" s="121"/>
      <c r="B103" s="139"/>
      <c r="C103" s="121"/>
      <c r="D103" s="121"/>
      <c r="E103" s="121"/>
      <c r="F103" s="121"/>
      <c r="G103" s="121"/>
      <c r="H103" s="121"/>
      <c r="I103" s="47"/>
      <c r="J103" s="144"/>
      <c r="K103" s="144"/>
      <c r="L103" s="65"/>
      <c r="M103" s="64"/>
      <c r="N103" s="47"/>
      <c r="O103" s="144"/>
      <c r="P103" s="144"/>
      <c r="Q103" s="144"/>
      <c r="T103" s="144"/>
      <c r="AI103" s="121"/>
      <c r="AJ103" s="139"/>
      <c r="AK103" s="121"/>
      <c r="AL103" s="121"/>
      <c r="AM103" s="47"/>
      <c r="AN103" s="47"/>
      <c r="AO103" s="121"/>
    </row>
    <row r="104" spans="1:46" ht="18.75" x14ac:dyDescent="0.25">
      <c r="A104" s="39" t="s">
        <v>982</v>
      </c>
      <c r="B104" s="28"/>
      <c r="C104" s="66"/>
      <c r="D104" s="66"/>
      <c r="E104" s="121"/>
      <c r="F104" s="121"/>
      <c r="G104" s="121"/>
      <c r="H104" s="66"/>
      <c r="I104" s="66"/>
      <c r="J104" s="42"/>
      <c r="K104" s="66"/>
      <c r="L104" s="57"/>
      <c r="M104" s="258"/>
      <c r="N104" s="57"/>
      <c r="O104" s="66"/>
      <c r="P104" s="66"/>
      <c r="Q104" s="66"/>
      <c r="T104" s="66"/>
      <c r="AI104" s="52" t="s">
        <v>982</v>
      </c>
      <c r="AJ104" s="28"/>
      <c r="AK104" s="66"/>
      <c r="AL104" s="66"/>
      <c r="AM104" s="57"/>
      <c r="AN104" s="57"/>
      <c r="AO104" s="66"/>
    </row>
    <row r="105" spans="1:46" ht="15.75" x14ac:dyDescent="0.25">
      <c r="A105" s="26" t="s">
        <v>56</v>
      </c>
      <c r="B105" s="150">
        <v>6</v>
      </c>
      <c r="C105" s="145" t="s">
        <v>975</v>
      </c>
      <c r="D105" s="136" t="s">
        <v>970</v>
      </c>
      <c r="E105" s="121"/>
      <c r="F105" s="121"/>
      <c r="G105" s="121"/>
      <c r="H105" s="121"/>
      <c r="I105" s="47"/>
      <c r="J105" s="184" t="s">
        <v>984</v>
      </c>
      <c r="K105" s="121"/>
      <c r="L105" s="57"/>
      <c r="M105" s="258"/>
      <c r="N105" s="57"/>
      <c r="O105" s="121"/>
      <c r="P105" s="121"/>
      <c r="Q105" s="121"/>
      <c r="T105" s="121"/>
      <c r="AB105" s="45" t="str">
        <f>IF(D105 = '[1]Pereferie keuze'!$B$2,"PLC-aansluiting, AO",IF(D105 = '[1]Pereferie keuze'!$B$3,"PLC-aansluiting, AI",IF(D105 = '[1]Pereferie keuze'!$B$4,"PLC-aansluiting, DO",IF(D105 = '[1]Pereferie keuze'!$B$5,"PLC-aansluiting, DI","Kies perferiekaart"))))</f>
        <v>PLC-aansluiting, DO</v>
      </c>
      <c r="AD105" s="45" t="str">
        <f>CONCATENATE(A105," ",B105)</f>
        <v>Slot 6</v>
      </c>
      <c r="AI105" s="26" t="s">
        <v>56</v>
      </c>
      <c r="AJ105" s="139" t="s">
        <v>12</v>
      </c>
      <c r="AK105" s="136" t="s">
        <v>970</v>
      </c>
      <c r="AL105" s="145"/>
      <c r="AM105" s="57"/>
      <c r="AN105" s="57"/>
      <c r="AO105" s="136"/>
    </row>
    <row r="106" spans="1:46" x14ac:dyDescent="0.25">
      <c r="A106" s="138">
        <f>B$105</f>
        <v>6</v>
      </c>
      <c r="B106" s="139" t="s">
        <v>12</v>
      </c>
      <c r="C106" s="121"/>
      <c r="D106" s="121" t="s">
        <v>1334</v>
      </c>
      <c r="E106" s="140">
        <v>0</v>
      </c>
      <c r="F106" s="41">
        <f t="shared" ref="F106:F121" si="78">16*(A106-1)+E106</f>
        <v>80</v>
      </c>
      <c r="G106" s="41" t="str">
        <f t="shared" ref="G106:G121" si="79">CONCATENATE(AS106,A106," ",AT106,E106)</f>
        <v>DO-6 / OUT0</v>
      </c>
      <c r="H106" s="121" t="s">
        <v>953</v>
      </c>
      <c r="I106" s="47" t="s">
        <v>12</v>
      </c>
      <c r="J106" s="61" t="s">
        <v>12</v>
      </c>
      <c r="K106" s="47" t="s">
        <v>12</v>
      </c>
      <c r="L106" s="60" t="s">
        <v>175</v>
      </c>
      <c r="M106" s="216"/>
      <c r="N106" s="142">
        <f t="shared" ref="N106:N121" si="80">LEN(L106)</f>
        <v>7</v>
      </c>
      <c r="O106" s="47" t="s">
        <v>12</v>
      </c>
      <c r="P106" s="47" t="s">
        <v>12</v>
      </c>
      <c r="Q106" s="47" t="s">
        <v>12</v>
      </c>
      <c r="R106" s="174">
        <v>0</v>
      </c>
      <c r="S106" s="50"/>
      <c r="T106" s="50" t="s">
        <v>12</v>
      </c>
      <c r="U106" s="50"/>
      <c r="V106" s="50" t="s">
        <v>54</v>
      </c>
      <c r="W106" s="47"/>
      <c r="X106" s="142" t="s">
        <v>1328</v>
      </c>
      <c r="Y106" s="142"/>
      <c r="Z106" s="32">
        <f t="shared" ref="Z106:Z121" si="81">E106</f>
        <v>0</v>
      </c>
      <c r="AA106" s="45" t="str">
        <f t="shared" ref="AA106:AA121" si="82">G106</f>
        <v>DO-6 / OUT0</v>
      </c>
      <c r="AB106" s="45" t="str">
        <f t="shared" ref="AB106:AB121" si="83">AB105</f>
        <v>PLC-aansluiting, DO</v>
      </c>
      <c r="AD106" s="45" t="str">
        <f>AD105</f>
        <v>Slot 6</v>
      </c>
      <c r="AI106" s="143" t="s">
        <v>12</v>
      </c>
      <c r="AJ106" s="139" t="s">
        <v>12</v>
      </c>
      <c r="AK106" s="121" t="s">
        <v>147</v>
      </c>
      <c r="AL106" s="121"/>
      <c r="AM106" s="51" t="s">
        <v>1183</v>
      </c>
      <c r="AN106" s="47" t="s">
        <v>175</v>
      </c>
      <c r="AO106" s="121"/>
      <c r="AR106" s="45" t="str">
        <f>D105</f>
        <v>Digitale uitgangskaart (DO)</v>
      </c>
      <c r="AS106" s="45" t="str">
        <f>IF(AR106= "Analoge uitgangskaart (AO)","AO-",IF(AR106= "Analoge ingangskaart (AI)","AI-",IF(AR106= "Digitale uitgangskaart (DO)","DO-",IF(AR106= "Digitale ingangskaart (DI)","DI-","fout"))))</f>
        <v>DO-</v>
      </c>
      <c r="AT106" s="45" t="str">
        <f>IF(AR106= "Analoge uitgangskaart (AO)","/ OUT",IF(AR106= "Analoge ingangskaart (AI)","/ IN",IF(AR106= "Digitale uitgangskaart (DO)","/ OUT",IF(AR106= "Digitale ingangskaart (DI)","/ IN","fout"))))</f>
        <v>/ OUT</v>
      </c>
    </row>
    <row r="107" spans="1:46" x14ac:dyDescent="0.25">
      <c r="A107" s="138">
        <f t="shared" ref="A107:A121" si="84">B$105</f>
        <v>6</v>
      </c>
      <c r="B107" s="139" t="s">
        <v>12</v>
      </c>
      <c r="C107" s="121"/>
      <c r="D107" s="121" t="s">
        <v>1334</v>
      </c>
      <c r="E107" s="138">
        <f>E106+1</f>
        <v>1</v>
      </c>
      <c r="F107" s="41">
        <f t="shared" si="78"/>
        <v>81</v>
      </c>
      <c r="G107" s="41" t="str">
        <f t="shared" si="79"/>
        <v>DO-6 / OUT1</v>
      </c>
      <c r="H107" s="121" t="s">
        <v>953</v>
      </c>
      <c r="I107" s="47" t="s">
        <v>12</v>
      </c>
      <c r="J107" s="61" t="s">
        <v>12</v>
      </c>
      <c r="K107" s="47" t="s">
        <v>12</v>
      </c>
      <c r="L107" s="60" t="s">
        <v>175</v>
      </c>
      <c r="M107" s="216"/>
      <c r="N107" s="142">
        <f t="shared" si="80"/>
        <v>7</v>
      </c>
      <c r="O107" s="47" t="s">
        <v>12</v>
      </c>
      <c r="P107" s="47" t="s">
        <v>12</v>
      </c>
      <c r="Q107" s="47" t="s">
        <v>12</v>
      </c>
      <c r="R107" s="174">
        <v>0</v>
      </c>
      <c r="S107" s="50"/>
      <c r="T107" s="50" t="s">
        <v>12</v>
      </c>
      <c r="U107" s="50"/>
      <c r="V107" s="50" t="s">
        <v>54</v>
      </c>
      <c r="W107" s="47"/>
      <c r="X107" s="142" t="s">
        <v>1328</v>
      </c>
      <c r="Y107" s="142"/>
      <c r="Z107" s="32">
        <f t="shared" si="81"/>
        <v>1</v>
      </c>
      <c r="AA107" s="45" t="str">
        <f t="shared" si="82"/>
        <v>DO-6 / OUT1</v>
      </c>
      <c r="AB107" s="45" t="str">
        <f t="shared" si="83"/>
        <v>PLC-aansluiting, DO</v>
      </c>
      <c r="AD107" s="45" t="str">
        <f t="shared" ref="AD107:AD121" si="85">AD106</f>
        <v>Slot 6</v>
      </c>
      <c r="AI107" s="143" t="s">
        <v>12</v>
      </c>
      <c r="AJ107" s="139" t="s">
        <v>12</v>
      </c>
      <c r="AK107" s="121" t="s">
        <v>147</v>
      </c>
      <c r="AL107" s="121"/>
      <c r="AM107" s="51" t="s">
        <v>1183</v>
      </c>
      <c r="AN107" s="47" t="s">
        <v>175</v>
      </c>
      <c r="AO107" s="121"/>
      <c r="AR107" s="45" t="str">
        <f>AR106</f>
        <v>Digitale uitgangskaart (DO)</v>
      </c>
      <c r="AS107" s="45" t="str">
        <f t="shared" ref="AS107:AS121" si="86">IF(AR107= "Analoge uitgangskaart (AO)","AO-",IF(AR107= "Analoge ingangskaart (AI)","AI-",IF(AR107= "Digitale uitgangskaart (DO)","DO-",IF(AR107= "Digitale ingangskaart (DI)","DI-","fout"))))</f>
        <v>DO-</v>
      </c>
      <c r="AT107" s="45" t="str">
        <f t="shared" ref="AT107:AT121" si="87">IF(AR107= "Analoge uitgangskaart (AO)","/ OUT",IF(AR107= "Analoge ingangskaart (AI)","/ IN",IF(AR107= "Digitale uitgangskaart (DO)","/ OUT",IF(AR107= "Digitale ingangskaart (DI)","/ IN","fout"))))</f>
        <v>/ OUT</v>
      </c>
    </row>
    <row r="108" spans="1:46" x14ac:dyDescent="0.25">
      <c r="A108" s="138">
        <f t="shared" si="84"/>
        <v>6</v>
      </c>
      <c r="B108" s="139" t="s">
        <v>12</v>
      </c>
      <c r="C108" s="121"/>
      <c r="D108" s="121" t="s">
        <v>1334</v>
      </c>
      <c r="E108" s="138">
        <f t="shared" ref="E108:E121" si="88">E107+1</f>
        <v>2</v>
      </c>
      <c r="F108" s="41">
        <f t="shared" si="78"/>
        <v>82</v>
      </c>
      <c r="G108" s="41" t="str">
        <f t="shared" si="79"/>
        <v>DO-6 / OUT2</v>
      </c>
      <c r="H108" s="121" t="s">
        <v>953</v>
      </c>
      <c r="I108" s="47" t="s">
        <v>12</v>
      </c>
      <c r="J108" s="61" t="s">
        <v>12</v>
      </c>
      <c r="K108" s="47" t="s">
        <v>12</v>
      </c>
      <c r="L108" s="60" t="s">
        <v>175</v>
      </c>
      <c r="M108" s="216"/>
      <c r="N108" s="142">
        <f t="shared" si="80"/>
        <v>7</v>
      </c>
      <c r="O108" s="47" t="s">
        <v>12</v>
      </c>
      <c r="P108" s="47" t="s">
        <v>12</v>
      </c>
      <c r="Q108" s="47" t="s">
        <v>12</v>
      </c>
      <c r="R108" s="174">
        <v>0</v>
      </c>
      <c r="S108" s="50"/>
      <c r="T108" s="50" t="s">
        <v>12</v>
      </c>
      <c r="U108" s="50"/>
      <c r="V108" s="50" t="s">
        <v>54</v>
      </c>
      <c r="W108" s="47"/>
      <c r="X108" s="142" t="s">
        <v>1328</v>
      </c>
      <c r="Y108" s="142"/>
      <c r="Z108" s="32">
        <f t="shared" si="81"/>
        <v>2</v>
      </c>
      <c r="AA108" s="45" t="str">
        <f t="shared" si="82"/>
        <v>DO-6 / OUT2</v>
      </c>
      <c r="AB108" s="45" t="str">
        <f t="shared" si="83"/>
        <v>PLC-aansluiting, DO</v>
      </c>
      <c r="AD108" s="45" t="str">
        <f t="shared" si="85"/>
        <v>Slot 6</v>
      </c>
      <c r="AI108" s="143" t="s">
        <v>12</v>
      </c>
      <c r="AJ108" s="139" t="s">
        <v>12</v>
      </c>
      <c r="AK108" s="121" t="s">
        <v>147</v>
      </c>
      <c r="AL108" s="121"/>
      <c r="AM108" s="51" t="s">
        <v>1183</v>
      </c>
      <c r="AN108" s="47" t="s">
        <v>175</v>
      </c>
      <c r="AO108" s="121"/>
      <c r="AR108" s="45" t="str">
        <f t="shared" ref="AR108:AR121" si="89">AR107</f>
        <v>Digitale uitgangskaart (DO)</v>
      </c>
      <c r="AS108" s="45" t="str">
        <f t="shared" si="86"/>
        <v>DO-</v>
      </c>
      <c r="AT108" s="45" t="str">
        <f t="shared" si="87"/>
        <v>/ OUT</v>
      </c>
    </row>
    <row r="109" spans="1:46" x14ac:dyDescent="0.25">
      <c r="A109" s="138">
        <f t="shared" si="84"/>
        <v>6</v>
      </c>
      <c r="B109" s="139" t="s">
        <v>12</v>
      </c>
      <c r="C109" s="121"/>
      <c r="D109" s="121" t="s">
        <v>1334</v>
      </c>
      <c r="E109" s="138">
        <f t="shared" si="88"/>
        <v>3</v>
      </c>
      <c r="F109" s="41">
        <f t="shared" si="78"/>
        <v>83</v>
      </c>
      <c r="G109" s="41" t="str">
        <f t="shared" si="79"/>
        <v>DO-6 / OUT3</v>
      </c>
      <c r="H109" s="121" t="s">
        <v>953</v>
      </c>
      <c r="I109" s="47" t="s">
        <v>12</v>
      </c>
      <c r="J109" s="61" t="s">
        <v>12</v>
      </c>
      <c r="K109" s="47" t="s">
        <v>12</v>
      </c>
      <c r="L109" s="60" t="s">
        <v>175</v>
      </c>
      <c r="M109" s="216"/>
      <c r="N109" s="142">
        <f t="shared" si="80"/>
        <v>7</v>
      </c>
      <c r="O109" s="47" t="s">
        <v>12</v>
      </c>
      <c r="P109" s="47" t="s">
        <v>12</v>
      </c>
      <c r="Q109" s="47" t="s">
        <v>12</v>
      </c>
      <c r="R109" s="174">
        <v>0</v>
      </c>
      <c r="S109" s="50"/>
      <c r="T109" s="50" t="s">
        <v>12</v>
      </c>
      <c r="U109" s="50"/>
      <c r="V109" s="50" t="s">
        <v>54</v>
      </c>
      <c r="W109" s="47"/>
      <c r="X109" s="142" t="s">
        <v>1328</v>
      </c>
      <c r="Y109" s="142"/>
      <c r="Z109" s="32">
        <f t="shared" si="81"/>
        <v>3</v>
      </c>
      <c r="AA109" s="45" t="str">
        <f t="shared" si="82"/>
        <v>DO-6 / OUT3</v>
      </c>
      <c r="AB109" s="45" t="str">
        <f t="shared" si="83"/>
        <v>PLC-aansluiting, DO</v>
      </c>
      <c r="AD109" s="45" t="str">
        <f t="shared" si="85"/>
        <v>Slot 6</v>
      </c>
      <c r="AI109" s="143" t="s">
        <v>12</v>
      </c>
      <c r="AJ109" s="139" t="s">
        <v>12</v>
      </c>
      <c r="AK109" s="121" t="s">
        <v>147</v>
      </c>
      <c r="AL109" s="121"/>
      <c r="AM109" s="51" t="s">
        <v>1183</v>
      </c>
      <c r="AN109" s="47" t="s">
        <v>175</v>
      </c>
      <c r="AO109" s="121"/>
      <c r="AR109" s="45" t="str">
        <f t="shared" si="89"/>
        <v>Digitale uitgangskaart (DO)</v>
      </c>
      <c r="AS109" s="45" t="str">
        <f t="shared" si="86"/>
        <v>DO-</v>
      </c>
      <c r="AT109" s="45" t="str">
        <f t="shared" si="87"/>
        <v>/ OUT</v>
      </c>
    </row>
    <row r="110" spans="1:46" x14ac:dyDescent="0.25">
      <c r="A110" s="138">
        <f t="shared" si="84"/>
        <v>6</v>
      </c>
      <c r="B110" s="139" t="s">
        <v>12</v>
      </c>
      <c r="C110" s="121"/>
      <c r="D110" s="121" t="s">
        <v>1334</v>
      </c>
      <c r="E110" s="138">
        <f t="shared" si="88"/>
        <v>4</v>
      </c>
      <c r="F110" s="41">
        <f t="shared" si="78"/>
        <v>84</v>
      </c>
      <c r="G110" s="41" t="str">
        <f t="shared" si="79"/>
        <v>DO-6 / OUT4</v>
      </c>
      <c r="H110" s="121" t="s">
        <v>953</v>
      </c>
      <c r="I110" s="47" t="s">
        <v>12</v>
      </c>
      <c r="J110" s="61" t="s">
        <v>12</v>
      </c>
      <c r="K110" s="47" t="s">
        <v>12</v>
      </c>
      <c r="L110" s="60" t="s">
        <v>175</v>
      </c>
      <c r="M110" s="216"/>
      <c r="N110" s="142">
        <f t="shared" si="80"/>
        <v>7</v>
      </c>
      <c r="O110" s="47" t="s">
        <v>12</v>
      </c>
      <c r="P110" s="47" t="s">
        <v>12</v>
      </c>
      <c r="Q110" s="47" t="s">
        <v>12</v>
      </c>
      <c r="R110" s="174">
        <v>0</v>
      </c>
      <c r="S110" s="50"/>
      <c r="T110" s="50" t="s">
        <v>12</v>
      </c>
      <c r="U110" s="50"/>
      <c r="V110" s="50" t="s">
        <v>54</v>
      </c>
      <c r="W110" s="47"/>
      <c r="X110" s="142" t="s">
        <v>1328</v>
      </c>
      <c r="Y110" s="142"/>
      <c r="Z110" s="32">
        <f t="shared" si="81"/>
        <v>4</v>
      </c>
      <c r="AA110" s="45" t="str">
        <f t="shared" si="82"/>
        <v>DO-6 / OUT4</v>
      </c>
      <c r="AB110" s="45" t="str">
        <f t="shared" si="83"/>
        <v>PLC-aansluiting, DO</v>
      </c>
      <c r="AD110" s="45" t="str">
        <f t="shared" si="85"/>
        <v>Slot 6</v>
      </c>
      <c r="AI110" s="143" t="s">
        <v>12</v>
      </c>
      <c r="AJ110" s="139" t="s">
        <v>12</v>
      </c>
      <c r="AK110" s="121" t="s">
        <v>147</v>
      </c>
      <c r="AL110" s="121"/>
      <c r="AM110" s="51" t="s">
        <v>1183</v>
      </c>
      <c r="AN110" s="47" t="s">
        <v>175</v>
      </c>
      <c r="AO110" s="121"/>
      <c r="AR110" s="45" t="str">
        <f t="shared" si="89"/>
        <v>Digitale uitgangskaart (DO)</v>
      </c>
      <c r="AS110" s="45" t="str">
        <f t="shared" si="86"/>
        <v>DO-</v>
      </c>
      <c r="AT110" s="45" t="str">
        <f t="shared" si="87"/>
        <v>/ OUT</v>
      </c>
    </row>
    <row r="111" spans="1:46" x14ac:dyDescent="0.25">
      <c r="A111" s="138">
        <f t="shared" si="84"/>
        <v>6</v>
      </c>
      <c r="B111" s="139" t="s">
        <v>12</v>
      </c>
      <c r="C111" s="121"/>
      <c r="D111" s="121" t="s">
        <v>1334</v>
      </c>
      <c r="E111" s="138">
        <f t="shared" si="88"/>
        <v>5</v>
      </c>
      <c r="F111" s="41">
        <f t="shared" si="78"/>
        <v>85</v>
      </c>
      <c r="G111" s="41" t="str">
        <f t="shared" si="79"/>
        <v>DO-6 / OUT5</v>
      </c>
      <c r="H111" s="121" t="s">
        <v>953</v>
      </c>
      <c r="I111" s="47" t="s">
        <v>12</v>
      </c>
      <c r="J111" s="61" t="s">
        <v>12</v>
      </c>
      <c r="K111" s="47" t="s">
        <v>12</v>
      </c>
      <c r="L111" s="60" t="s">
        <v>175</v>
      </c>
      <c r="M111" s="216"/>
      <c r="N111" s="142">
        <f t="shared" si="80"/>
        <v>7</v>
      </c>
      <c r="O111" s="47" t="s">
        <v>12</v>
      </c>
      <c r="P111" s="47" t="s">
        <v>12</v>
      </c>
      <c r="Q111" s="47" t="s">
        <v>12</v>
      </c>
      <c r="R111" s="174">
        <v>0</v>
      </c>
      <c r="S111" s="50"/>
      <c r="T111" s="50" t="s">
        <v>12</v>
      </c>
      <c r="U111" s="50"/>
      <c r="V111" s="50" t="s">
        <v>54</v>
      </c>
      <c r="W111" s="47"/>
      <c r="X111" s="142" t="s">
        <v>1328</v>
      </c>
      <c r="Y111" s="142"/>
      <c r="Z111" s="32">
        <f t="shared" si="81"/>
        <v>5</v>
      </c>
      <c r="AA111" s="45" t="str">
        <f t="shared" si="82"/>
        <v>DO-6 / OUT5</v>
      </c>
      <c r="AB111" s="45" t="str">
        <f t="shared" si="83"/>
        <v>PLC-aansluiting, DO</v>
      </c>
      <c r="AD111" s="45" t="str">
        <f t="shared" si="85"/>
        <v>Slot 6</v>
      </c>
      <c r="AI111" s="143" t="s">
        <v>12</v>
      </c>
      <c r="AJ111" s="139" t="s">
        <v>12</v>
      </c>
      <c r="AK111" s="121" t="s">
        <v>147</v>
      </c>
      <c r="AL111" s="121"/>
      <c r="AM111" s="51" t="s">
        <v>1183</v>
      </c>
      <c r="AN111" s="47" t="s">
        <v>175</v>
      </c>
      <c r="AO111" s="121"/>
      <c r="AR111" s="45" t="str">
        <f t="shared" si="89"/>
        <v>Digitale uitgangskaart (DO)</v>
      </c>
      <c r="AS111" s="45" t="str">
        <f t="shared" si="86"/>
        <v>DO-</v>
      </c>
      <c r="AT111" s="45" t="str">
        <f t="shared" si="87"/>
        <v>/ OUT</v>
      </c>
    </row>
    <row r="112" spans="1:46" x14ac:dyDescent="0.25">
      <c r="A112" s="138">
        <f t="shared" si="84"/>
        <v>6</v>
      </c>
      <c r="B112" s="139" t="s">
        <v>12</v>
      </c>
      <c r="C112" s="121"/>
      <c r="D112" s="121" t="s">
        <v>1334</v>
      </c>
      <c r="E112" s="138">
        <f t="shared" si="88"/>
        <v>6</v>
      </c>
      <c r="F112" s="41">
        <f t="shared" si="78"/>
        <v>86</v>
      </c>
      <c r="G112" s="41" t="str">
        <f t="shared" si="79"/>
        <v>DO-6 / OUT6</v>
      </c>
      <c r="H112" s="121" t="s">
        <v>953</v>
      </c>
      <c r="I112" s="47" t="s">
        <v>12</v>
      </c>
      <c r="J112" s="61" t="s">
        <v>12</v>
      </c>
      <c r="K112" s="47" t="s">
        <v>12</v>
      </c>
      <c r="L112" s="60" t="s">
        <v>175</v>
      </c>
      <c r="M112" s="216"/>
      <c r="N112" s="142">
        <f t="shared" si="80"/>
        <v>7</v>
      </c>
      <c r="O112" s="47" t="s">
        <v>12</v>
      </c>
      <c r="P112" s="47" t="s">
        <v>12</v>
      </c>
      <c r="Q112" s="47" t="s">
        <v>12</v>
      </c>
      <c r="R112" s="174">
        <v>0</v>
      </c>
      <c r="S112" s="50"/>
      <c r="T112" s="50" t="s">
        <v>12</v>
      </c>
      <c r="U112" s="50"/>
      <c r="V112" s="50" t="s">
        <v>54</v>
      </c>
      <c r="W112" s="47"/>
      <c r="X112" s="142" t="s">
        <v>1328</v>
      </c>
      <c r="Y112" s="142"/>
      <c r="Z112" s="32">
        <f t="shared" si="81"/>
        <v>6</v>
      </c>
      <c r="AA112" s="45" t="str">
        <f t="shared" si="82"/>
        <v>DO-6 / OUT6</v>
      </c>
      <c r="AB112" s="45" t="str">
        <f t="shared" si="83"/>
        <v>PLC-aansluiting, DO</v>
      </c>
      <c r="AD112" s="45" t="str">
        <f t="shared" si="85"/>
        <v>Slot 6</v>
      </c>
      <c r="AI112" s="143" t="s">
        <v>12</v>
      </c>
      <c r="AJ112" s="139" t="s">
        <v>12</v>
      </c>
      <c r="AK112" s="121" t="s">
        <v>147</v>
      </c>
      <c r="AL112" s="121"/>
      <c r="AM112" s="51" t="s">
        <v>1183</v>
      </c>
      <c r="AN112" s="47" t="s">
        <v>175</v>
      </c>
      <c r="AO112" s="121"/>
      <c r="AR112" s="45" t="str">
        <f t="shared" si="89"/>
        <v>Digitale uitgangskaart (DO)</v>
      </c>
      <c r="AS112" s="45" t="str">
        <f t="shared" si="86"/>
        <v>DO-</v>
      </c>
      <c r="AT112" s="45" t="str">
        <f t="shared" si="87"/>
        <v>/ OUT</v>
      </c>
    </row>
    <row r="113" spans="1:46" x14ac:dyDescent="0.25">
      <c r="A113" s="138">
        <f t="shared" si="84"/>
        <v>6</v>
      </c>
      <c r="B113" s="139" t="s">
        <v>12</v>
      </c>
      <c r="C113" s="121"/>
      <c r="D113" s="121" t="s">
        <v>1334</v>
      </c>
      <c r="E113" s="138">
        <f t="shared" si="88"/>
        <v>7</v>
      </c>
      <c r="F113" s="41">
        <f t="shared" si="78"/>
        <v>87</v>
      </c>
      <c r="G113" s="41" t="str">
        <f t="shared" si="79"/>
        <v>DO-6 / OUT7</v>
      </c>
      <c r="H113" s="121" t="s">
        <v>953</v>
      </c>
      <c r="I113" s="47" t="s">
        <v>12</v>
      </c>
      <c r="J113" s="61" t="s">
        <v>12</v>
      </c>
      <c r="K113" s="47" t="s">
        <v>12</v>
      </c>
      <c r="L113" s="60" t="s">
        <v>175</v>
      </c>
      <c r="M113" s="216"/>
      <c r="N113" s="142">
        <f t="shared" si="80"/>
        <v>7</v>
      </c>
      <c r="O113" s="47" t="s">
        <v>12</v>
      </c>
      <c r="P113" s="47" t="s">
        <v>12</v>
      </c>
      <c r="Q113" s="47" t="s">
        <v>12</v>
      </c>
      <c r="R113" s="174">
        <v>0</v>
      </c>
      <c r="S113" s="50"/>
      <c r="T113" s="50" t="s">
        <v>12</v>
      </c>
      <c r="U113" s="50"/>
      <c r="V113" s="50" t="s">
        <v>54</v>
      </c>
      <c r="W113" s="47"/>
      <c r="X113" s="142" t="s">
        <v>1328</v>
      </c>
      <c r="Y113" s="142"/>
      <c r="Z113" s="32">
        <f t="shared" si="81"/>
        <v>7</v>
      </c>
      <c r="AA113" s="45" t="str">
        <f t="shared" si="82"/>
        <v>DO-6 / OUT7</v>
      </c>
      <c r="AB113" s="45" t="str">
        <f t="shared" si="83"/>
        <v>PLC-aansluiting, DO</v>
      </c>
      <c r="AD113" s="45" t="str">
        <f t="shared" si="85"/>
        <v>Slot 6</v>
      </c>
      <c r="AI113" s="143" t="s">
        <v>12</v>
      </c>
      <c r="AJ113" s="139" t="s">
        <v>12</v>
      </c>
      <c r="AK113" s="121" t="s">
        <v>147</v>
      </c>
      <c r="AL113" s="121"/>
      <c r="AM113" s="51" t="s">
        <v>1183</v>
      </c>
      <c r="AN113" s="47" t="s">
        <v>175</v>
      </c>
      <c r="AO113" s="121"/>
      <c r="AR113" s="45" t="str">
        <f t="shared" si="89"/>
        <v>Digitale uitgangskaart (DO)</v>
      </c>
      <c r="AS113" s="45" t="str">
        <f t="shared" si="86"/>
        <v>DO-</v>
      </c>
      <c r="AT113" s="45" t="str">
        <f t="shared" si="87"/>
        <v>/ OUT</v>
      </c>
    </row>
    <row r="114" spans="1:46" x14ac:dyDescent="0.25">
      <c r="A114" s="138">
        <f t="shared" si="84"/>
        <v>6</v>
      </c>
      <c r="B114" s="139" t="s">
        <v>12</v>
      </c>
      <c r="C114" s="121"/>
      <c r="D114" s="121" t="s">
        <v>1334</v>
      </c>
      <c r="E114" s="138">
        <f t="shared" si="88"/>
        <v>8</v>
      </c>
      <c r="F114" s="41">
        <f t="shared" si="78"/>
        <v>88</v>
      </c>
      <c r="G114" s="41" t="str">
        <f t="shared" si="79"/>
        <v>DO-6 / OUT8</v>
      </c>
      <c r="H114" s="121" t="s">
        <v>953</v>
      </c>
      <c r="I114" s="47" t="s">
        <v>12</v>
      </c>
      <c r="J114" s="185" t="s">
        <v>632</v>
      </c>
      <c r="K114" s="47" t="s">
        <v>12</v>
      </c>
      <c r="L114" s="60" t="s">
        <v>1170</v>
      </c>
      <c r="M114" s="216"/>
      <c r="N114" s="142">
        <f t="shared" si="80"/>
        <v>45</v>
      </c>
      <c r="O114" s="47" t="s">
        <v>12</v>
      </c>
      <c r="P114" s="47" t="s">
        <v>12</v>
      </c>
      <c r="Q114" s="47" t="s">
        <v>12</v>
      </c>
      <c r="R114" s="174">
        <v>0</v>
      </c>
      <c r="S114" s="50"/>
      <c r="T114" s="50" t="s">
        <v>12</v>
      </c>
      <c r="U114" s="50"/>
      <c r="V114" s="50" t="s">
        <v>54</v>
      </c>
      <c r="W114" s="47"/>
      <c r="X114" s="142" t="s">
        <v>1328</v>
      </c>
      <c r="Y114" s="142"/>
      <c r="Z114" s="32">
        <f t="shared" si="81"/>
        <v>8</v>
      </c>
      <c r="AA114" s="45" t="str">
        <f t="shared" si="82"/>
        <v>DO-6 / OUT8</v>
      </c>
      <c r="AB114" s="45" t="str">
        <f t="shared" si="83"/>
        <v>PLC-aansluiting, DO</v>
      </c>
      <c r="AD114" s="45" t="str">
        <f t="shared" si="85"/>
        <v>Slot 6</v>
      </c>
      <c r="AI114" s="143" t="s">
        <v>12</v>
      </c>
      <c r="AJ114" s="139" t="s">
        <v>12</v>
      </c>
      <c r="AK114" s="121" t="s">
        <v>147</v>
      </c>
      <c r="AL114" s="121"/>
      <c r="AM114" s="51" t="s">
        <v>1183</v>
      </c>
      <c r="AN114" s="151" t="s">
        <v>837</v>
      </c>
      <c r="AO114" s="121"/>
      <c r="AR114" s="45" t="str">
        <f t="shared" si="89"/>
        <v>Digitale uitgangskaart (DO)</v>
      </c>
      <c r="AS114" s="45" t="str">
        <f t="shared" si="86"/>
        <v>DO-</v>
      </c>
      <c r="AT114" s="45" t="str">
        <f t="shared" si="87"/>
        <v>/ OUT</v>
      </c>
    </row>
    <row r="115" spans="1:46" x14ac:dyDescent="0.25">
      <c r="A115" s="138">
        <f t="shared" si="84"/>
        <v>6</v>
      </c>
      <c r="B115" s="139" t="s">
        <v>12</v>
      </c>
      <c r="C115" s="121"/>
      <c r="D115" s="121" t="s">
        <v>1334</v>
      </c>
      <c r="E115" s="138">
        <f t="shared" si="88"/>
        <v>9</v>
      </c>
      <c r="F115" s="41">
        <f t="shared" si="78"/>
        <v>89</v>
      </c>
      <c r="G115" s="41" t="str">
        <f t="shared" si="79"/>
        <v>DO-6 / OUT9</v>
      </c>
      <c r="H115" s="121" t="s">
        <v>953</v>
      </c>
      <c r="I115" s="47" t="s">
        <v>12</v>
      </c>
      <c r="J115" s="185" t="s">
        <v>632</v>
      </c>
      <c r="K115" s="47" t="s">
        <v>12</v>
      </c>
      <c r="L115" s="60" t="s">
        <v>1171</v>
      </c>
      <c r="M115" s="216"/>
      <c r="N115" s="142">
        <f t="shared" si="80"/>
        <v>50</v>
      </c>
      <c r="O115" s="47" t="s">
        <v>12</v>
      </c>
      <c r="P115" s="47" t="s">
        <v>12</v>
      </c>
      <c r="Q115" s="47" t="s">
        <v>12</v>
      </c>
      <c r="R115" s="174">
        <v>0</v>
      </c>
      <c r="S115" s="50"/>
      <c r="T115" s="50" t="s">
        <v>12</v>
      </c>
      <c r="U115" s="50"/>
      <c r="V115" s="50" t="s">
        <v>54</v>
      </c>
      <c r="W115" s="47"/>
      <c r="X115" s="142" t="s">
        <v>1328</v>
      </c>
      <c r="Y115" s="142"/>
      <c r="Z115" s="32">
        <f t="shared" si="81"/>
        <v>9</v>
      </c>
      <c r="AA115" s="45" t="str">
        <f t="shared" si="82"/>
        <v>DO-6 / OUT9</v>
      </c>
      <c r="AB115" s="45" t="str">
        <f t="shared" si="83"/>
        <v>PLC-aansluiting, DO</v>
      </c>
      <c r="AD115" s="45" t="str">
        <f t="shared" si="85"/>
        <v>Slot 6</v>
      </c>
      <c r="AI115" s="143" t="s">
        <v>12</v>
      </c>
      <c r="AJ115" s="139" t="s">
        <v>12</v>
      </c>
      <c r="AK115" s="121" t="s">
        <v>147</v>
      </c>
      <c r="AL115" s="121"/>
      <c r="AM115" s="51" t="s">
        <v>1183</v>
      </c>
      <c r="AN115" s="151" t="s">
        <v>838</v>
      </c>
      <c r="AO115" s="121"/>
      <c r="AR115" s="45" t="str">
        <f t="shared" si="89"/>
        <v>Digitale uitgangskaart (DO)</v>
      </c>
      <c r="AS115" s="45" t="str">
        <f t="shared" si="86"/>
        <v>DO-</v>
      </c>
      <c r="AT115" s="45" t="str">
        <f t="shared" si="87"/>
        <v>/ OUT</v>
      </c>
    </row>
    <row r="116" spans="1:46" x14ac:dyDescent="0.25">
      <c r="A116" s="138">
        <f t="shared" si="84"/>
        <v>6</v>
      </c>
      <c r="B116" s="139" t="s">
        <v>12</v>
      </c>
      <c r="C116" s="121"/>
      <c r="D116" s="121" t="s">
        <v>1334</v>
      </c>
      <c r="E116" s="138">
        <f t="shared" si="88"/>
        <v>10</v>
      </c>
      <c r="F116" s="41">
        <f t="shared" si="78"/>
        <v>90</v>
      </c>
      <c r="G116" s="41" t="str">
        <f t="shared" si="79"/>
        <v>DO-6 / OUT10</v>
      </c>
      <c r="H116" s="121" t="s">
        <v>953</v>
      </c>
      <c r="I116" s="47" t="s">
        <v>12</v>
      </c>
      <c r="J116" s="185" t="s">
        <v>632</v>
      </c>
      <c r="K116" s="47" t="s">
        <v>12</v>
      </c>
      <c r="L116" s="60" t="s">
        <v>1172</v>
      </c>
      <c r="M116" s="216"/>
      <c r="N116" s="142">
        <f t="shared" si="80"/>
        <v>56</v>
      </c>
      <c r="O116" s="47" t="s">
        <v>12</v>
      </c>
      <c r="P116" s="47" t="s">
        <v>12</v>
      </c>
      <c r="Q116" s="47" t="s">
        <v>12</v>
      </c>
      <c r="R116" s="174">
        <v>0</v>
      </c>
      <c r="S116" s="50"/>
      <c r="T116" s="50" t="s">
        <v>12</v>
      </c>
      <c r="U116" s="50"/>
      <c r="V116" s="50" t="s">
        <v>54</v>
      </c>
      <c r="W116" s="47"/>
      <c r="X116" s="142" t="s">
        <v>1328</v>
      </c>
      <c r="Y116" s="142"/>
      <c r="Z116" s="32">
        <f t="shared" si="81"/>
        <v>10</v>
      </c>
      <c r="AA116" s="45" t="str">
        <f t="shared" si="82"/>
        <v>DO-6 / OUT10</v>
      </c>
      <c r="AB116" s="45" t="str">
        <f t="shared" si="83"/>
        <v>PLC-aansluiting, DO</v>
      </c>
      <c r="AD116" s="45" t="str">
        <f t="shared" si="85"/>
        <v>Slot 6</v>
      </c>
      <c r="AI116" s="143" t="s">
        <v>12</v>
      </c>
      <c r="AJ116" s="139" t="s">
        <v>12</v>
      </c>
      <c r="AK116" s="121" t="s">
        <v>147</v>
      </c>
      <c r="AL116" s="121"/>
      <c r="AM116" s="51" t="s">
        <v>1183</v>
      </c>
      <c r="AN116" s="151" t="s">
        <v>839</v>
      </c>
      <c r="AO116" s="121"/>
      <c r="AR116" s="45" t="str">
        <f t="shared" si="89"/>
        <v>Digitale uitgangskaart (DO)</v>
      </c>
      <c r="AS116" s="45" t="str">
        <f t="shared" si="86"/>
        <v>DO-</v>
      </c>
      <c r="AT116" s="45" t="str">
        <f t="shared" si="87"/>
        <v>/ OUT</v>
      </c>
    </row>
    <row r="117" spans="1:46" x14ac:dyDescent="0.25">
      <c r="A117" s="138">
        <f t="shared" si="84"/>
        <v>6</v>
      </c>
      <c r="B117" s="139" t="s">
        <v>12</v>
      </c>
      <c r="C117" s="121"/>
      <c r="D117" s="121" t="s">
        <v>1334</v>
      </c>
      <c r="E117" s="138">
        <f t="shared" si="88"/>
        <v>11</v>
      </c>
      <c r="F117" s="41">
        <f t="shared" si="78"/>
        <v>91</v>
      </c>
      <c r="G117" s="41" t="str">
        <f t="shared" si="79"/>
        <v>DO-6 / OUT11</v>
      </c>
      <c r="H117" s="121" t="s">
        <v>953</v>
      </c>
      <c r="I117" s="47" t="s">
        <v>12</v>
      </c>
      <c r="J117" s="185" t="s">
        <v>632</v>
      </c>
      <c r="K117" s="47" t="s">
        <v>12</v>
      </c>
      <c r="L117" s="60" t="s">
        <v>1173</v>
      </c>
      <c r="M117" s="216"/>
      <c r="N117" s="142">
        <f t="shared" si="80"/>
        <v>61</v>
      </c>
      <c r="O117" s="47" t="s">
        <v>12</v>
      </c>
      <c r="P117" s="47" t="s">
        <v>12</v>
      </c>
      <c r="Q117" s="47" t="s">
        <v>12</v>
      </c>
      <c r="R117" s="174">
        <v>0</v>
      </c>
      <c r="S117" s="50"/>
      <c r="T117" s="50" t="s">
        <v>12</v>
      </c>
      <c r="U117" s="50"/>
      <c r="V117" s="50" t="s">
        <v>54</v>
      </c>
      <c r="W117" s="47"/>
      <c r="X117" s="142" t="s">
        <v>1328</v>
      </c>
      <c r="Y117" s="142"/>
      <c r="Z117" s="32">
        <f t="shared" si="81"/>
        <v>11</v>
      </c>
      <c r="AA117" s="45" t="str">
        <f t="shared" si="82"/>
        <v>DO-6 / OUT11</v>
      </c>
      <c r="AB117" s="45" t="str">
        <f t="shared" si="83"/>
        <v>PLC-aansluiting, DO</v>
      </c>
      <c r="AD117" s="45" t="str">
        <f t="shared" si="85"/>
        <v>Slot 6</v>
      </c>
      <c r="AI117" s="143" t="s">
        <v>12</v>
      </c>
      <c r="AJ117" s="139" t="s">
        <v>12</v>
      </c>
      <c r="AK117" s="121" t="s">
        <v>147</v>
      </c>
      <c r="AL117" s="121"/>
      <c r="AM117" s="51" t="s">
        <v>1183</v>
      </c>
      <c r="AN117" s="151" t="s">
        <v>840</v>
      </c>
      <c r="AO117" s="121"/>
      <c r="AR117" s="45" t="str">
        <f t="shared" si="89"/>
        <v>Digitale uitgangskaart (DO)</v>
      </c>
      <c r="AS117" s="45" t="str">
        <f t="shared" si="86"/>
        <v>DO-</v>
      </c>
      <c r="AT117" s="45" t="str">
        <f t="shared" si="87"/>
        <v>/ OUT</v>
      </c>
    </row>
    <row r="118" spans="1:46" x14ac:dyDescent="0.25">
      <c r="A118" s="138">
        <f t="shared" si="84"/>
        <v>6</v>
      </c>
      <c r="B118" s="139" t="s">
        <v>12</v>
      </c>
      <c r="C118" s="121"/>
      <c r="D118" s="121" t="s">
        <v>1334</v>
      </c>
      <c r="E118" s="138">
        <f t="shared" si="88"/>
        <v>12</v>
      </c>
      <c r="F118" s="41">
        <f t="shared" si="78"/>
        <v>92</v>
      </c>
      <c r="G118" s="41" t="str">
        <f t="shared" si="79"/>
        <v>DO-6 / OUT12</v>
      </c>
      <c r="H118" s="121" t="s">
        <v>953</v>
      </c>
      <c r="I118" s="47" t="s">
        <v>12</v>
      </c>
      <c r="J118" s="185" t="s">
        <v>683</v>
      </c>
      <c r="K118" s="47" t="s">
        <v>12</v>
      </c>
      <c r="L118" s="60" t="s">
        <v>1174</v>
      </c>
      <c r="M118" s="216"/>
      <c r="N118" s="142">
        <f t="shared" si="80"/>
        <v>45</v>
      </c>
      <c r="O118" s="47" t="s">
        <v>12</v>
      </c>
      <c r="P118" s="47" t="s">
        <v>12</v>
      </c>
      <c r="Q118" s="47" t="s">
        <v>12</v>
      </c>
      <c r="R118" s="174">
        <v>0</v>
      </c>
      <c r="S118" s="50"/>
      <c r="T118" s="50" t="s">
        <v>12</v>
      </c>
      <c r="U118" s="50"/>
      <c r="V118" s="50" t="s">
        <v>54</v>
      </c>
      <c r="W118" s="47"/>
      <c r="X118" s="142" t="s">
        <v>1328</v>
      </c>
      <c r="Y118" s="142"/>
      <c r="Z118" s="32">
        <f t="shared" si="81"/>
        <v>12</v>
      </c>
      <c r="AA118" s="45" t="str">
        <f t="shared" si="82"/>
        <v>DO-6 / OUT12</v>
      </c>
      <c r="AB118" s="45" t="str">
        <f t="shared" si="83"/>
        <v>PLC-aansluiting, DO</v>
      </c>
      <c r="AD118" s="45" t="str">
        <f t="shared" si="85"/>
        <v>Slot 6</v>
      </c>
      <c r="AI118" s="143" t="s">
        <v>12</v>
      </c>
      <c r="AJ118" s="139" t="s">
        <v>12</v>
      </c>
      <c r="AK118" s="121" t="s">
        <v>147</v>
      </c>
      <c r="AL118" s="121"/>
      <c r="AM118" s="51" t="s">
        <v>1183</v>
      </c>
      <c r="AN118" s="151" t="s">
        <v>836</v>
      </c>
      <c r="AO118" s="121"/>
      <c r="AR118" s="45" t="str">
        <f t="shared" si="89"/>
        <v>Digitale uitgangskaart (DO)</v>
      </c>
      <c r="AS118" s="45" t="str">
        <f t="shared" si="86"/>
        <v>DO-</v>
      </c>
      <c r="AT118" s="45" t="str">
        <f t="shared" si="87"/>
        <v>/ OUT</v>
      </c>
    </row>
    <row r="119" spans="1:46" x14ac:dyDescent="0.25">
      <c r="A119" s="138">
        <f t="shared" si="84"/>
        <v>6</v>
      </c>
      <c r="B119" s="139" t="s">
        <v>12</v>
      </c>
      <c r="C119" s="121"/>
      <c r="D119" s="121" t="s">
        <v>1334</v>
      </c>
      <c r="E119" s="138">
        <f t="shared" si="88"/>
        <v>13</v>
      </c>
      <c r="F119" s="41">
        <f t="shared" si="78"/>
        <v>93</v>
      </c>
      <c r="G119" s="41" t="str">
        <f t="shared" si="79"/>
        <v>DO-6 / OUT13</v>
      </c>
      <c r="H119" s="121" t="s">
        <v>953</v>
      </c>
      <c r="I119" s="47" t="s">
        <v>12</v>
      </c>
      <c r="J119" s="185" t="s">
        <v>683</v>
      </c>
      <c r="K119" s="47" t="s">
        <v>12</v>
      </c>
      <c r="L119" s="60" t="s">
        <v>1175</v>
      </c>
      <c r="M119" s="216"/>
      <c r="N119" s="142">
        <f t="shared" si="80"/>
        <v>50</v>
      </c>
      <c r="O119" s="47" t="s">
        <v>12</v>
      </c>
      <c r="P119" s="47" t="s">
        <v>12</v>
      </c>
      <c r="Q119" s="47" t="s">
        <v>12</v>
      </c>
      <c r="R119" s="174">
        <v>0</v>
      </c>
      <c r="S119" s="50"/>
      <c r="T119" s="50" t="s">
        <v>12</v>
      </c>
      <c r="U119" s="50"/>
      <c r="V119" s="50" t="s">
        <v>54</v>
      </c>
      <c r="W119" s="47"/>
      <c r="X119" s="142" t="s">
        <v>1328</v>
      </c>
      <c r="Y119" s="142"/>
      <c r="Z119" s="32">
        <f t="shared" si="81"/>
        <v>13</v>
      </c>
      <c r="AA119" s="45" t="str">
        <f t="shared" si="82"/>
        <v>DO-6 / OUT13</v>
      </c>
      <c r="AB119" s="45" t="str">
        <f t="shared" si="83"/>
        <v>PLC-aansluiting, DO</v>
      </c>
      <c r="AD119" s="45" t="str">
        <f t="shared" si="85"/>
        <v>Slot 6</v>
      </c>
      <c r="AI119" s="143" t="s">
        <v>12</v>
      </c>
      <c r="AJ119" s="139" t="s">
        <v>12</v>
      </c>
      <c r="AK119" s="121" t="s">
        <v>147</v>
      </c>
      <c r="AL119" s="121"/>
      <c r="AM119" s="51" t="s">
        <v>1183</v>
      </c>
      <c r="AN119" s="151" t="s">
        <v>835</v>
      </c>
      <c r="AO119" s="121"/>
      <c r="AR119" s="45" t="str">
        <f t="shared" si="89"/>
        <v>Digitale uitgangskaart (DO)</v>
      </c>
      <c r="AS119" s="45" t="str">
        <f t="shared" si="86"/>
        <v>DO-</v>
      </c>
      <c r="AT119" s="45" t="str">
        <f t="shared" si="87"/>
        <v>/ OUT</v>
      </c>
    </row>
    <row r="120" spans="1:46" x14ac:dyDescent="0.25">
      <c r="A120" s="138">
        <f t="shared" si="84"/>
        <v>6</v>
      </c>
      <c r="B120" s="139" t="s">
        <v>12</v>
      </c>
      <c r="C120" s="121"/>
      <c r="D120" s="121" t="s">
        <v>1334</v>
      </c>
      <c r="E120" s="138">
        <f t="shared" si="88"/>
        <v>14</v>
      </c>
      <c r="F120" s="41">
        <f t="shared" si="78"/>
        <v>94</v>
      </c>
      <c r="G120" s="41" t="str">
        <f t="shared" si="79"/>
        <v>DO-6 / OUT14</v>
      </c>
      <c r="H120" s="121" t="s">
        <v>953</v>
      </c>
      <c r="I120" s="47" t="s">
        <v>12</v>
      </c>
      <c r="J120" s="185" t="s">
        <v>683</v>
      </c>
      <c r="K120" s="47" t="s">
        <v>12</v>
      </c>
      <c r="L120" s="60" t="s">
        <v>1176</v>
      </c>
      <c r="M120" s="216"/>
      <c r="N120" s="142">
        <f t="shared" si="80"/>
        <v>56</v>
      </c>
      <c r="O120" s="47" t="s">
        <v>12</v>
      </c>
      <c r="P120" s="47" t="s">
        <v>12</v>
      </c>
      <c r="Q120" s="47" t="s">
        <v>12</v>
      </c>
      <c r="R120" s="174">
        <v>0</v>
      </c>
      <c r="S120" s="50"/>
      <c r="T120" s="50" t="s">
        <v>12</v>
      </c>
      <c r="U120" s="50"/>
      <c r="V120" s="50" t="s">
        <v>54</v>
      </c>
      <c r="W120" s="47"/>
      <c r="X120" s="142" t="s">
        <v>1328</v>
      </c>
      <c r="Y120" s="142"/>
      <c r="Z120" s="32">
        <f t="shared" si="81"/>
        <v>14</v>
      </c>
      <c r="AA120" s="45" t="str">
        <f t="shared" si="82"/>
        <v>DO-6 / OUT14</v>
      </c>
      <c r="AB120" s="45" t="str">
        <f t="shared" si="83"/>
        <v>PLC-aansluiting, DO</v>
      </c>
      <c r="AD120" s="45" t="str">
        <f t="shared" si="85"/>
        <v>Slot 6</v>
      </c>
      <c r="AI120" s="143" t="s">
        <v>12</v>
      </c>
      <c r="AJ120" s="139" t="s">
        <v>12</v>
      </c>
      <c r="AK120" s="121" t="s">
        <v>147</v>
      </c>
      <c r="AL120" s="121"/>
      <c r="AM120" s="51" t="s">
        <v>1183</v>
      </c>
      <c r="AN120" s="151" t="s">
        <v>834</v>
      </c>
      <c r="AO120" s="121"/>
      <c r="AR120" s="45" t="str">
        <f t="shared" si="89"/>
        <v>Digitale uitgangskaart (DO)</v>
      </c>
      <c r="AS120" s="45" t="str">
        <f t="shared" si="86"/>
        <v>DO-</v>
      </c>
      <c r="AT120" s="45" t="str">
        <f t="shared" si="87"/>
        <v>/ OUT</v>
      </c>
    </row>
    <row r="121" spans="1:46" x14ac:dyDescent="0.25">
      <c r="A121" s="138">
        <f t="shared" si="84"/>
        <v>6</v>
      </c>
      <c r="B121" s="139" t="s">
        <v>12</v>
      </c>
      <c r="C121" s="121"/>
      <c r="D121" s="121" t="s">
        <v>1334</v>
      </c>
      <c r="E121" s="138">
        <f t="shared" si="88"/>
        <v>15</v>
      </c>
      <c r="F121" s="41">
        <f t="shared" si="78"/>
        <v>95</v>
      </c>
      <c r="G121" s="41" t="str">
        <f t="shared" si="79"/>
        <v>DO-6 / OUT15</v>
      </c>
      <c r="H121" s="121" t="s">
        <v>953</v>
      </c>
      <c r="I121" s="47" t="s">
        <v>12</v>
      </c>
      <c r="J121" s="185" t="s">
        <v>683</v>
      </c>
      <c r="K121" s="47" t="s">
        <v>12</v>
      </c>
      <c r="L121" s="60" t="s">
        <v>1177</v>
      </c>
      <c r="M121" s="216"/>
      <c r="N121" s="142">
        <f t="shared" si="80"/>
        <v>61</v>
      </c>
      <c r="O121" s="47" t="s">
        <v>12</v>
      </c>
      <c r="P121" s="47" t="s">
        <v>12</v>
      </c>
      <c r="Q121" s="47" t="s">
        <v>12</v>
      </c>
      <c r="R121" s="174">
        <v>0</v>
      </c>
      <c r="S121" s="50"/>
      <c r="T121" s="50" t="s">
        <v>12</v>
      </c>
      <c r="U121" s="50"/>
      <c r="V121" s="50" t="s">
        <v>54</v>
      </c>
      <c r="W121" s="47"/>
      <c r="X121" s="142" t="s">
        <v>1328</v>
      </c>
      <c r="Y121" s="142"/>
      <c r="Z121" s="32">
        <f t="shared" si="81"/>
        <v>15</v>
      </c>
      <c r="AA121" s="45" t="str">
        <f t="shared" si="82"/>
        <v>DO-6 / OUT15</v>
      </c>
      <c r="AB121" s="45" t="str">
        <f t="shared" si="83"/>
        <v>PLC-aansluiting, DO</v>
      </c>
      <c r="AD121" s="45" t="str">
        <f t="shared" si="85"/>
        <v>Slot 6</v>
      </c>
      <c r="AI121" s="143" t="s">
        <v>12</v>
      </c>
      <c r="AJ121" s="139" t="s">
        <v>12</v>
      </c>
      <c r="AK121" s="121" t="s">
        <v>147</v>
      </c>
      <c r="AL121" s="121"/>
      <c r="AM121" s="51" t="s">
        <v>1183</v>
      </c>
      <c r="AN121" s="151" t="s">
        <v>833</v>
      </c>
      <c r="AO121" s="121"/>
      <c r="AR121" s="45" t="str">
        <f t="shared" si="89"/>
        <v>Digitale uitgangskaart (DO)</v>
      </c>
      <c r="AS121" s="45" t="str">
        <f t="shared" si="86"/>
        <v>DO-</v>
      </c>
      <c r="AT121" s="45" t="str">
        <f t="shared" si="87"/>
        <v>/ OUT</v>
      </c>
    </row>
    <row r="122" spans="1:46" x14ac:dyDescent="0.25">
      <c r="A122" s="121"/>
      <c r="B122" s="139"/>
      <c r="C122" s="121"/>
      <c r="D122" s="121"/>
      <c r="E122" s="121"/>
      <c r="F122" s="121"/>
      <c r="G122" s="121"/>
      <c r="H122" s="121"/>
      <c r="I122" s="47"/>
      <c r="J122" s="186"/>
      <c r="K122" s="144"/>
      <c r="L122" s="65"/>
      <c r="M122" s="64"/>
      <c r="N122" s="47"/>
      <c r="O122" s="144"/>
      <c r="P122" s="144"/>
      <c r="Q122" s="144"/>
      <c r="T122" s="144"/>
      <c r="AI122" s="121"/>
      <c r="AJ122" s="139"/>
      <c r="AK122" s="121"/>
      <c r="AL122" s="121"/>
      <c r="AM122" s="47"/>
      <c r="AN122" s="47"/>
      <c r="AO122" s="121"/>
    </row>
    <row r="123" spans="1:46" ht="18.75" x14ac:dyDescent="0.25">
      <c r="A123" s="39" t="s">
        <v>1354</v>
      </c>
      <c r="B123" s="28"/>
      <c r="C123" s="66"/>
      <c r="D123" s="66"/>
      <c r="E123" s="121"/>
      <c r="F123" s="121"/>
      <c r="G123" s="121"/>
      <c r="H123" s="66"/>
      <c r="I123" s="66"/>
      <c r="J123" s="26" t="s">
        <v>658</v>
      </c>
      <c r="K123" s="66"/>
      <c r="L123" s="56"/>
      <c r="M123" s="258"/>
      <c r="N123" s="56"/>
      <c r="O123" s="66"/>
      <c r="P123" s="66"/>
      <c r="Q123" s="66"/>
      <c r="T123" s="66"/>
      <c r="AI123" s="66" t="s">
        <v>1190</v>
      </c>
      <c r="AJ123" s="28"/>
      <c r="AK123" s="66"/>
      <c r="AL123" s="66"/>
      <c r="AM123" s="56"/>
      <c r="AN123" s="56"/>
      <c r="AO123" s="66"/>
    </row>
    <row r="124" spans="1:46" ht="15.75" x14ac:dyDescent="0.25">
      <c r="A124" s="26" t="s">
        <v>56</v>
      </c>
      <c r="B124" s="29">
        <v>7</v>
      </c>
      <c r="C124" s="145"/>
      <c r="D124" s="136" t="s">
        <v>968</v>
      </c>
      <c r="E124" s="121"/>
      <c r="F124" s="121"/>
      <c r="G124" s="121"/>
      <c r="H124" s="121"/>
      <c r="I124" s="47"/>
      <c r="J124" s="121"/>
      <c r="K124" s="121"/>
      <c r="L124" s="47"/>
      <c r="M124" s="51"/>
      <c r="N124" s="47"/>
      <c r="O124" s="121"/>
      <c r="P124" s="121"/>
      <c r="Q124" s="121"/>
      <c r="T124" s="121"/>
      <c r="AB124" s="45" t="str">
        <f>IF(D124 = '[1]Pereferie keuze'!$B$2,"PLC-aansluiting, AO",IF(D124 = '[1]Pereferie keuze'!$B$3,"PLC-aansluiting, AI",IF(D124 = '[1]Pereferie keuze'!$B$4,"PLC-aansluiting, DO",IF(D124 = '[1]Pereferie keuze'!$B$5,"PLC-aansluiting, DI","Kies perferiekaart"))))</f>
        <v>PLC-aansluiting, DI</v>
      </c>
      <c r="AD124" s="45" t="str">
        <f>CONCATENATE(A124," ",B124)</f>
        <v>Slot 7</v>
      </c>
      <c r="AI124" s="26" t="s">
        <v>56</v>
      </c>
      <c r="AJ124" s="137" t="s">
        <v>1179</v>
      </c>
      <c r="AK124" s="136" t="s">
        <v>968</v>
      </c>
      <c r="AL124" s="145"/>
      <c r="AM124" s="47"/>
      <c r="AN124" s="47"/>
      <c r="AO124" s="136"/>
    </row>
    <row r="125" spans="1:46" x14ac:dyDescent="0.25">
      <c r="A125" s="138">
        <f>B$124</f>
        <v>7</v>
      </c>
      <c r="B125" s="139" t="s">
        <v>12</v>
      </c>
      <c r="C125" s="121"/>
      <c r="D125" s="46" t="s">
        <v>1335</v>
      </c>
      <c r="E125" s="54">
        <v>0</v>
      </c>
      <c r="F125" s="41">
        <f t="shared" ref="F125:F140" si="90">16*(A125-1)+E125</f>
        <v>96</v>
      </c>
      <c r="G125" s="41" t="str">
        <f t="shared" ref="G125:G140" si="91">CONCATENATE(AS125,A125," ",AT125,E125)</f>
        <v>DI-7 / IN0</v>
      </c>
      <c r="H125" s="121" t="s">
        <v>953</v>
      </c>
      <c r="I125" s="61" t="s">
        <v>12</v>
      </c>
      <c r="J125" s="60" t="s">
        <v>12</v>
      </c>
      <c r="K125" s="47" t="s">
        <v>12</v>
      </c>
      <c r="L125" s="61" t="s">
        <v>1475</v>
      </c>
      <c r="M125" s="13"/>
      <c r="N125" s="142">
        <f t="shared" ref="N125:N140" si="92">LEN(L125)</f>
        <v>42</v>
      </c>
      <c r="O125" s="47" t="s">
        <v>12</v>
      </c>
      <c r="P125" s="47" t="s">
        <v>12</v>
      </c>
      <c r="Q125" s="47" t="s">
        <v>12</v>
      </c>
      <c r="R125" s="174" t="s">
        <v>38</v>
      </c>
      <c r="S125" s="50"/>
      <c r="T125" s="50" t="s">
        <v>12</v>
      </c>
      <c r="U125" s="50"/>
      <c r="V125" s="50" t="s">
        <v>54</v>
      </c>
      <c r="W125" s="47"/>
      <c r="X125" s="142" t="s">
        <v>1328</v>
      </c>
      <c r="Y125" s="142"/>
      <c r="Z125" s="32">
        <f t="shared" ref="Z125:Z140" si="93">E125</f>
        <v>0</v>
      </c>
      <c r="AA125" s="45" t="str">
        <f t="shared" ref="AA125:AA140" si="94">G125</f>
        <v>DI-7 / IN0</v>
      </c>
      <c r="AB125" s="45" t="str">
        <f t="shared" ref="AB125:AB140" si="95">AB124</f>
        <v>PLC-aansluiting, DI</v>
      </c>
      <c r="AD125" s="45" t="str">
        <f>AD124</f>
        <v>Slot 7</v>
      </c>
      <c r="AI125" s="143" t="s">
        <v>1179</v>
      </c>
      <c r="AJ125" s="139" t="s">
        <v>57</v>
      </c>
      <c r="AK125" s="121" t="s">
        <v>90</v>
      </c>
      <c r="AL125" s="121"/>
      <c r="AM125" s="47" t="s">
        <v>33</v>
      </c>
      <c r="AN125" s="47" t="s">
        <v>1278</v>
      </c>
      <c r="AO125" s="121"/>
      <c r="AR125" s="45" t="str">
        <f>D124</f>
        <v>Digitale ingangskaart (DI)</v>
      </c>
      <c r="AS125" s="45" t="str">
        <f>IF(AR125= "Analoge uitgangskaart (AO)","AO-",IF(AR125= "Analoge ingangskaart (AI)","AI-",IF(AR125= "Digitale uitgangskaart (DO)","DO-",IF(AR125= "Digitale ingangskaart (DI)","DI-","fout"))))</f>
        <v>DI-</v>
      </c>
      <c r="AT125" s="45" t="str">
        <f>IF(AR125= "Analoge uitgangskaart (AO)","/ OUT",IF(AR125= "Analoge ingangskaart (AI)","/ IN",IF(AR125= "Digitale uitgangskaart (DO)","/ OUT",IF(AR125= "Digitale ingangskaart (DI)","/ IN","fout"))))</f>
        <v>/ IN</v>
      </c>
    </row>
    <row r="126" spans="1:46" x14ac:dyDescent="0.25">
      <c r="A126" s="138">
        <f t="shared" ref="A126:A140" si="96">B$124</f>
        <v>7</v>
      </c>
      <c r="B126" s="139" t="s">
        <v>12</v>
      </c>
      <c r="C126" s="121"/>
      <c r="D126" s="46" t="s">
        <v>1335</v>
      </c>
      <c r="E126" s="41">
        <f>E125+1</f>
        <v>1</v>
      </c>
      <c r="F126" s="41">
        <f t="shared" si="90"/>
        <v>97</v>
      </c>
      <c r="G126" s="41" t="str">
        <f t="shared" si="91"/>
        <v>DI-7 / IN1</v>
      </c>
      <c r="H126" s="121" t="s">
        <v>953</v>
      </c>
      <c r="I126" s="61" t="s">
        <v>12</v>
      </c>
      <c r="J126" s="60" t="s">
        <v>12</v>
      </c>
      <c r="K126" s="47" t="s">
        <v>12</v>
      </c>
      <c r="L126" s="60" t="s">
        <v>1280</v>
      </c>
      <c r="M126" s="216"/>
      <c r="N126" s="142">
        <f t="shared" si="92"/>
        <v>28</v>
      </c>
      <c r="O126" s="47" t="s">
        <v>12</v>
      </c>
      <c r="P126" s="47" t="s">
        <v>12</v>
      </c>
      <c r="Q126" s="47" t="s">
        <v>12</v>
      </c>
      <c r="R126" s="174" t="s">
        <v>38</v>
      </c>
      <c r="S126" s="50"/>
      <c r="T126" s="50" t="s">
        <v>12</v>
      </c>
      <c r="U126" s="50"/>
      <c r="V126" s="50" t="s">
        <v>54</v>
      </c>
      <c r="W126" s="47"/>
      <c r="X126" s="142" t="s">
        <v>1328</v>
      </c>
      <c r="Y126" s="142"/>
      <c r="Z126" s="32">
        <f t="shared" si="93"/>
        <v>1</v>
      </c>
      <c r="AA126" s="45" t="str">
        <f t="shared" si="94"/>
        <v>DI-7 / IN1</v>
      </c>
      <c r="AB126" s="45" t="str">
        <f t="shared" si="95"/>
        <v>PLC-aansluiting, DI</v>
      </c>
      <c r="AD126" s="45" t="str">
        <f t="shared" ref="AD126:AD140" si="97">AD125</f>
        <v>Slot 7</v>
      </c>
      <c r="AI126" s="143" t="s">
        <v>1179</v>
      </c>
      <c r="AJ126" s="139" t="s">
        <v>58</v>
      </c>
      <c r="AK126" s="121" t="s">
        <v>90</v>
      </c>
      <c r="AL126" s="121"/>
      <c r="AM126" s="47" t="s">
        <v>34</v>
      </c>
      <c r="AN126" s="47" t="s">
        <v>1279</v>
      </c>
      <c r="AO126" s="121"/>
      <c r="AR126" s="45" t="str">
        <f>AR125</f>
        <v>Digitale ingangskaart (DI)</v>
      </c>
      <c r="AS126" s="45" t="str">
        <f t="shared" ref="AS126:AS140" si="98">IF(AR126= "Analoge uitgangskaart (AO)","AO-",IF(AR126= "Analoge ingangskaart (AI)","AI-",IF(AR126= "Digitale uitgangskaart (DO)","DO-",IF(AR126= "Digitale ingangskaart (DI)","DI-","fout"))))</f>
        <v>DI-</v>
      </c>
      <c r="AT126" s="45" t="str">
        <f t="shared" ref="AT126:AT140" si="99">IF(AR126= "Analoge uitgangskaart (AO)","/ OUT",IF(AR126= "Analoge ingangskaart (AI)","/ IN",IF(AR126= "Digitale uitgangskaart (DO)","/ OUT",IF(AR126= "Digitale ingangskaart (DI)","/ IN","fout"))))</f>
        <v>/ IN</v>
      </c>
    </row>
    <row r="127" spans="1:46" x14ac:dyDescent="0.25">
      <c r="A127" s="138">
        <f t="shared" si="96"/>
        <v>7</v>
      </c>
      <c r="B127" s="139" t="s">
        <v>12</v>
      </c>
      <c r="C127" s="121"/>
      <c r="D127" s="46" t="s">
        <v>1335</v>
      </c>
      <c r="E127" s="41">
        <f t="shared" ref="E127:E140" si="100">E126+1</f>
        <v>2</v>
      </c>
      <c r="F127" s="41">
        <f t="shared" si="90"/>
        <v>98</v>
      </c>
      <c r="G127" s="41" t="str">
        <f t="shared" si="91"/>
        <v>DI-7 / IN2</v>
      </c>
      <c r="H127" s="121" t="s">
        <v>953</v>
      </c>
      <c r="I127" s="61" t="s">
        <v>12</v>
      </c>
      <c r="J127" s="60" t="s">
        <v>12</v>
      </c>
      <c r="K127" s="47" t="s">
        <v>12</v>
      </c>
      <c r="L127" s="60" t="s">
        <v>1281</v>
      </c>
      <c r="M127" s="216"/>
      <c r="N127" s="142">
        <f t="shared" si="92"/>
        <v>28</v>
      </c>
      <c r="O127" s="47" t="s">
        <v>12</v>
      </c>
      <c r="P127" s="47" t="s">
        <v>12</v>
      </c>
      <c r="Q127" s="47" t="s">
        <v>12</v>
      </c>
      <c r="R127" s="174" t="s">
        <v>38</v>
      </c>
      <c r="S127" s="50"/>
      <c r="T127" s="50" t="s">
        <v>12</v>
      </c>
      <c r="U127" s="50"/>
      <c r="V127" s="50" t="s">
        <v>54</v>
      </c>
      <c r="W127" s="47"/>
      <c r="X127" s="142" t="s">
        <v>1328</v>
      </c>
      <c r="Y127" s="142"/>
      <c r="Z127" s="32">
        <f t="shared" si="93"/>
        <v>2</v>
      </c>
      <c r="AA127" s="45" t="str">
        <f t="shared" si="94"/>
        <v>DI-7 / IN2</v>
      </c>
      <c r="AB127" s="45" t="str">
        <f t="shared" si="95"/>
        <v>PLC-aansluiting, DI</v>
      </c>
      <c r="AD127" s="45" t="str">
        <f t="shared" si="97"/>
        <v>Slot 7</v>
      </c>
      <c r="AI127" s="143" t="s">
        <v>1179</v>
      </c>
      <c r="AJ127" s="139" t="s">
        <v>59</v>
      </c>
      <c r="AK127" s="121" t="s">
        <v>90</v>
      </c>
      <c r="AL127" s="121"/>
      <c r="AM127" s="47" t="s">
        <v>35</v>
      </c>
      <c r="AN127" s="47" t="s">
        <v>621</v>
      </c>
      <c r="AO127" s="121"/>
      <c r="AR127" s="45" t="str">
        <f t="shared" ref="AR127:AR140" si="101">AR126</f>
        <v>Digitale ingangskaart (DI)</v>
      </c>
      <c r="AS127" s="45" t="str">
        <f t="shared" si="98"/>
        <v>DI-</v>
      </c>
      <c r="AT127" s="45" t="str">
        <f t="shared" si="99"/>
        <v>/ IN</v>
      </c>
    </row>
    <row r="128" spans="1:46" x14ac:dyDescent="0.25">
      <c r="A128" s="138">
        <f t="shared" si="96"/>
        <v>7</v>
      </c>
      <c r="B128" s="139" t="s">
        <v>12</v>
      </c>
      <c r="C128" s="121"/>
      <c r="D128" s="46" t="s">
        <v>1335</v>
      </c>
      <c r="E128" s="41">
        <f t="shared" si="100"/>
        <v>3</v>
      </c>
      <c r="F128" s="41">
        <f t="shared" si="90"/>
        <v>99</v>
      </c>
      <c r="G128" s="41" t="str">
        <f t="shared" si="91"/>
        <v>DI-7 / IN3</v>
      </c>
      <c r="H128" s="121" t="s">
        <v>953</v>
      </c>
      <c r="I128" s="61" t="s">
        <v>12</v>
      </c>
      <c r="J128" s="60" t="s">
        <v>12</v>
      </c>
      <c r="K128" s="47" t="s">
        <v>12</v>
      </c>
      <c r="L128" s="60" t="s">
        <v>567</v>
      </c>
      <c r="M128" s="216"/>
      <c r="N128" s="142">
        <f t="shared" si="92"/>
        <v>33</v>
      </c>
      <c r="O128" s="47" t="s">
        <v>12</v>
      </c>
      <c r="P128" s="47" t="s">
        <v>12</v>
      </c>
      <c r="Q128" s="47" t="s">
        <v>12</v>
      </c>
      <c r="R128" s="174" t="s">
        <v>38</v>
      </c>
      <c r="S128" s="50"/>
      <c r="T128" s="50" t="s">
        <v>12</v>
      </c>
      <c r="U128" s="50"/>
      <c r="V128" s="50" t="s">
        <v>54</v>
      </c>
      <c r="W128" s="47"/>
      <c r="X128" s="142" t="s">
        <v>1328</v>
      </c>
      <c r="Y128" s="142"/>
      <c r="Z128" s="32">
        <f t="shared" si="93"/>
        <v>3</v>
      </c>
      <c r="AA128" s="45" t="str">
        <f t="shared" si="94"/>
        <v>DI-7 / IN3</v>
      </c>
      <c r="AB128" s="45" t="str">
        <f t="shared" si="95"/>
        <v>PLC-aansluiting, DI</v>
      </c>
      <c r="AD128" s="45" t="str">
        <f t="shared" si="97"/>
        <v>Slot 7</v>
      </c>
      <c r="AI128" s="143" t="s">
        <v>1179</v>
      </c>
      <c r="AJ128" s="139" t="s">
        <v>60</v>
      </c>
      <c r="AK128" s="121" t="s">
        <v>90</v>
      </c>
      <c r="AL128" s="121"/>
      <c r="AM128" s="47" t="s">
        <v>36</v>
      </c>
      <c r="AN128" s="51" t="s">
        <v>888</v>
      </c>
      <c r="AO128" s="121"/>
      <c r="AR128" s="45" t="str">
        <f t="shared" si="101"/>
        <v>Digitale ingangskaart (DI)</v>
      </c>
      <c r="AS128" s="45" t="str">
        <f t="shared" si="98"/>
        <v>DI-</v>
      </c>
      <c r="AT128" s="45" t="str">
        <f t="shared" si="99"/>
        <v>/ IN</v>
      </c>
    </row>
    <row r="129" spans="1:46" x14ac:dyDescent="0.25">
      <c r="A129" s="138">
        <f t="shared" si="96"/>
        <v>7</v>
      </c>
      <c r="B129" s="139" t="s">
        <v>12</v>
      </c>
      <c r="C129" s="121"/>
      <c r="D129" s="46" t="s">
        <v>1335</v>
      </c>
      <c r="E129" s="41">
        <f t="shared" si="100"/>
        <v>4</v>
      </c>
      <c r="F129" s="41">
        <f t="shared" si="90"/>
        <v>100</v>
      </c>
      <c r="G129" s="41" t="str">
        <f t="shared" si="91"/>
        <v>DI-7 / IN4</v>
      </c>
      <c r="H129" s="121" t="s">
        <v>953</v>
      </c>
      <c r="I129" s="61" t="s">
        <v>12</v>
      </c>
      <c r="J129" s="60" t="s">
        <v>12</v>
      </c>
      <c r="K129" s="47" t="s">
        <v>12</v>
      </c>
      <c r="L129" s="60" t="s">
        <v>888</v>
      </c>
      <c r="M129" s="216"/>
      <c r="N129" s="142">
        <f t="shared" si="92"/>
        <v>28</v>
      </c>
      <c r="O129" s="47" t="s">
        <v>12</v>
      </c>
      <c r="P129" s="47" t="s">
        <v>12</v>
      </c>
      <c r="Q129" s="47" t="s">
        <v>12</v>
      </c>
      <c r="R129" s="174" t="s">
        <v>38</v>
      </c>
      <c r="S129" s="50"/>
      <c r="T129" s="50" t="s">
        <v>12</v>
      </c>
      <c r="U129" s="50"/>
      <c r="V129" s="50" t="s">
        <v>54</v>
      </c>
      <c r="W129" s="47"/>
      <c r="X129" s="142" t="s">
        <v>1328</v>
      </c>
      <c r="Y129" s="142"/>
      <c r="Z129" s="32">
        <f t="shared" si="93"/>
        <v>4</v>
      </c>
      <c r="AA129" s="45" t="str">
        <f t="shared" si="94"/>
        <v>DI-7 / IN4</v>
      </c>
      <c r="AB129" s="45" t="str">
        <f t="shared" si="95"/>
        <v>PLC-aansluiting, DI</v>
      </c>
      <c r="AD129" s="45" t="str">
        <f t="shared" si="97"/>
        <v>Slot 7</v>
      </c>
      <c r="AI129" s="143" t="s">
        <v>1179</v>
      </c>
      <c r="AJ129" s="139" t="s">
        <v>61</v>
      </c>
      <c r="AK129" s="121" t="s">
        <v>90</v>
      </c>
      <c r="AL129" s="121"/>
      <c r="AM129" s="47" t="s">
        <v>37</v>
      </c>
      <c r="AN129" s="51" t="s">
        <v>889</v>
      </c>
      <c r="AO129" s="121"/>
      <c r="AR129" s="45" t="str">
        <f t="shared" si="101"/>
        <v>Digitale ingangskaart (DI)</v>
      </c>
      <c r="AS129" s="45" t="str">
        <f t="shared" si="98"/>
        <v>DI-</v>
      </c>
      <c r="AT129" s="45" t="str">
        <f t="shared" si="99"/>
        <v>/ IN</v>
      </c>
    </row>
    <row r="130" spans="1:46" x14ac:dyDescent="0.25">
      <c r="A130" s="138">
        <f t="shared" si="96"/>
        <v>7</v>
      </c>
      <c r="B130" s="139" t="s">
        <v>12</v>
      </c>
      <c r="C130" s="121"/>
      <c r="D130" s="46" t="s">
        <v>1335</v>
      </c>
      <c r="E130" s="41">
        <f t="shared" si="100"/>
        <v>5</v>
      </c>
      <c r="F130" s="41">
        <f t="shared" si="90"/>
        <v>101</v>
      </c>
      <c r="G130" s="41" t="str">
        <f t="shared" si="91"/>
        <v>DI-7 / IN5</v>
      </c>
      <c r="H130" s="121" t="s">
        <v>953</v>
      </c>
      <c r="I130" s="61">
        <v>710</v>
      </c>
      <c r="J130" s="60" t="s">
        <v>558</v>
      </c>
      <c r="K130" s="47" t="s">
        <v>12</v>
      </c>
      <c r="L130" s="60" t="s">
        <v>889</v>
      </c>
      <c r="M130" s="216"/>
      <c r="N130" s="142">
        <f t="shared" si="92"/>
        <v>32</v>
      </c>
      <c r="O130" s="47" t="s">
        <v>12</v>
      </c>
      <c r="P130" s="47" t="s">
        <v>12</v>
      </c>
      <c r="Q130" s="47" t="s">
        <v>12</v>
      </c>
      <c r="R130" s="174">
        <v>0</v>
      </c>
      <c r="S130" s="50"/>
      <c r="T130" s="50" t="s">
        <v>12</v>
      </c>
      <c r="U130" s="50"/>
      <c r="V130" s="50" t="s">
        <v>54</v>
      </c>
      <c r="W130" s="47"/>
      <c r="X130" s="142" t="s">
        <v>1328</v>
      </c>
      <c r="Y130" s="142"/>
      <c r="Z130" s="32">
        <f t="shared" si="93"/>
        <v>5</v>
      </c>
      <c r="AA130" s="45" t="str">
        <f t="shared" si="94"/>
        <v>DI-7 / IN5</v>
      </c>
      <c r="AB130" s="45" t="str">
        <f t="shared" si="95"/>
        <v>PLC-aansluiting, DI</v>
      </c>
      <c r="AD130" s="45" t="str">
        <f t="shared" si="97"/>
        <v>Slot 7</v>
      </c>
      <c r="AI130" s="143" t="s">
        <v>1179</v>
      </c>
      <c r="AJ130" s="139" t="s">
        <v>62</v>
      </c>
      <c r="AK130" s="121" t="s">
        <v>90</v>
      </c>
      <c r="AL130" s="121"/>
      <c r="AM130" s="47" t="s">
        <v>40</v>
      </c>
      <c r="AN130" s="47" t="s">
        <v>622</v>
      </c>
      <c r="AO130" s="121"/>
      <c r="AR130" s="45" t="str">
        <f t="shared" si="101"/>
        <v>Digitale ingangskaart (DI)</v>
      </c>
      <c r="AS130" s="45" t="str">
        <f t="shared" si="98"/>
        <v>DI-</v>
      </c>
      <c r="AT130" s="45" t="str">
        <f t="shared" si="99"/>
        <v>/ IN</v>
      </c>
    </row>
    <row r="131" spans="1:46" x14ac:dyDescent="0.25">
      <c r="A131" s="138">
        <f t="shared" si="96"/>
        <v>7</v>
      </c>
      <c r="B131" s="139" t="s">
        <v>12</v>
      </c>
      <c r="C131" s="121"/>
      <c r="D131" s="46" t="s">
        <v>1335</v>
      </c>
      <c r="E131" s="41">
        <f t="shared" si="100"/>
        <v>6</v>
      </c>
      <c r="F131" s="41">
        <f t="shared" si="90"/>
        <v>102</v>
      </c>
      <c r="G131" s="41" t="str">
        <f t="shared" si="91"/>
        <v>DI-7 / IN6</v>
      </c>
      <c r="H131" s="121" t="s">
        <v>953</v>
      </c>
      <c r="I131" s="61">
        <v>710</v>
      </c>
      <c r="J131" s="60" t="s">
        <v>559</v>
      </c>
      <c r="K131" s="47" t="s">
        <v>12</v>
      </c>
      <c r="L131" s="60" t="s">
        <v>568</v>
      </c>
      <c r="M131" s="216"/>
      <c r="N131" s="142">
        <f t="shared" si="92"/>
        <v>27</v>
      </c>
      <c r="O131" s="47" t="s">
        <v>12</v>
      </c>
      <c r="P131" s="47" t="s">
        <v>12</v>
      </c>
      <c r="Q131" s="47" t="s">
        <v>12</v>
      </c>
      <c r="R131" s="175">
        <v>0</v>
      </c>
      <c r="S131" s="50"/>
      <c r="T131" s="50" t="s">
        <v>12</v>
      </c>
      <c r="U131" s="50"/>
      <c r="V131" s="50" t="s">
        <v>54</v>
      </c>
      <c r="W131" s="47"/>
      <c r="X131" s="142" t="s">
        <v>1328</v>
      </c>
      <c r="Y131" s="142"/>
      <c r="Z131" s="32">
        <f t="shared" si="93"/>
        <v>6</v>
      </c>
      <c r="AA131" s="45" t="str">
        <f t="shared" si="94"/>
        <v>DI-7 / IN6</v>
      </c>
      <c r="AB131" s="45" t="str">
        <f t="shared" si="95"/>
        <v>PLC-aansluiting, DI</v>
      </c>
      <c r="AD131" s="45" t="str">
        <f t="shared" si="97"/>
        <v>Slot 7</v>
      </c>
      <c r="AI131" s="143" t="s">
        <v>1179</v>
      </c>
      <c r="AJ131" s="139" t="s">
        <v>63</v>
      </c>
      <c r="AK131" s="121" t="s">
        <v>90</v>
      </c>
      <c r="AL131" s="121"/>
      <c r="AM131" s="47" t="s">
        <v>41</v>
      </c>
      <c r="AN131" s="47" t="s">
        <v>623</v>
      </c>
      <c r="AO131" s="121"/>
      <c r="AR131" s="45" t="str">
        <f t="shared" si="101"/>
        <v>Digitale ingangskaart (DI)</v>
      </c>
      <c r="AS131" s="45" t="str">
        <f t="shared" si="98"/>
        <v>DI-</v>
      </c>
      <c r="AT131" s="45" t="str">
        <f t="shared" si="99"/>
        <v>/ IN</v>
      </c>
    </row>
    <row r="132" spans="1:46" x14ac:dyDescent="0.25">
      <c r="A132" s="138">
        <f t="shared" si="96"/>
        <v>7</v>
      </c>
      <c r="B132" s="139" t="s">
        <v>12</v>
      </c>
      <c r="C132" s="121"/>
      <c r="D132" s="46" t="s">
        <v>1335</v>
      </c>
      <c r="E132" s="41">
        <f t="shared" si="100"/>
        <v>7</v>
      </c>
      <c r="F132" s="41">
        <f t="shared" si="90"/>
        <v>103</v>
      </c>
      <c r="G132" s="41" t="str">
        <f t="shared" si="91"/>
        <v>DI-7 / IN7</v>
      </c>
      <c r="H132" s="121" t="s">
        <v>953</v>
      </c>
      <c r="I132" s="61">
        <v>710</v>
      </c>
      <c r="J132" s="60" t="s">
        <v>560</v>
      </c>
      <c r="K132" s="47" t="s">
        <v>12</v>
      </c>
      <c r="L132" s="60" t="s">
        <v>563</v>
      </c>
      <c r="M132" s="216"/>
      <c r="N132" s="142">
        <f t="shared" si="92"/>
        <v>28</v>
      </c>
      <c r="O132" s="47" t="s">
        <v>12</v>
      </c>
      <c r="P132" s="47" t="s">
        <v>12</v>
      </c>
      <c r="Q132" s="47" t="s">
        <v>12</v>
      </c>
      <c r="R132" s="178">
        <v>0</v>
      </c>
      <c r="S132" s="50"/>
      <c r="T132" s="50" t="s">
        <v>12</v>
      </c>
      <c r="U132" s="50"/>
      <c r="V132" s="50" t="s">
        <v>54</v>
      </c>
      <c r="W132" s="47"/>
      <c r="X132" s="142" t="s">
        <v>1328</v>
      </c>
      <c r="Y132" s="142"/>
      <c r="Z132" s="32">
        <f t="shared" si="93"/>
        <v>7</v>
      </c>
      <c r="AA132" s="45" t="str">
        <f t="shared" si="94"/>
        <v>DI-7 / IN7</v>
      </c>
      <c r="AB132" s="45" t="str">
        <f t="shared" si="95"/>
        <v>PLC-aansluiting, DI</v>
      </c>
      <c r="AD132" s="45" t="str">
        <f t="shared" si="97"/>
        <v>Slot 7</v>
      </c>
      <c r="AI132" s="143" t="s">
        <v>1179</v>
      </c>
      <c r="AJ132" s="139" t="s">
        <v>64</v>
      </c>
      <c r="AK132" s="121" t="s">
        <v>90</v>
      </c>
      <c r="AL132" s="121"/>
      <c r="AM132" s="47" t="s">
        <v>42</v>
      </c>
      <c r="AN132" s="47" t="s">
        <v>624</v>
      </c>
      <c r="AO132" s="121"/>
      <c r="AR132" s="45" t="str">
        <f t="shared" si="101"/>
        <v>Digitale ingangskaart (DI)</v>
      </c>
      <c r="AS132" s="45" t="str">
        <f t="shared" si="98"/>
        <v>DI-</v>
      </c>
      <c r="AT132" s="45" t="str">
        <f t="shared" si="99"/>
        <v>/ IN</v>
      </c>
    </row>
    <row r="133" spans="1:46" x14ac:dyDescent="0.25">
      <c r="A133" s="138">
        <f t="shared" si="96"/>
        <v>7</v>
      </c>
      <c r="B133" s="139" t="s">
        <v>12</v>
      </c>
      <c r="C133" s="121"/>
      <c r="D133" s="46" t="s">
        <v>1335</v>
      </c>
      <c r="E133" s="41">
        <f t="shared" si="100"/>
        <v>8</v>
      </c>
      <c r="F133" s="41">
        <f t="shared" si="90"/>
        <v>104</v>
      </c>
      <c r="G133" s="41" t="str">
        <f t="shared" si="91"/>
        <v>DI-7 / IN8</v>
      </c>
      <c r="H133" s="121" t="s">
        <v>953</v>
      </c>
      <c r="I133" s="61">
        <v>710</v>
      </c>
      <c r="J133" s="60" t="s">
        <v>561</v>
      </c>
      <c r="K133" s="47" t="s">
        <v>12</v>
      </c>
      <c r="L133" s="60" t="s">
        <v>564</v>
      </c>
      <c r="M133" s="216"/>
      <c r="N133" s="142">
        <f t="shared" si="92"/>
        <v>44</v>
      </c>
      <c r="O133" s="47" t="s">
        <v>12</v>
      </c>
      <c r="P133" s="47" t="s">
        <v>12</v>
      </c>
      <c r="Q133" s="47" t="s">
        <v>12</v>
      </c>
      <c r="R133" s="175">
        <v>0</v>
      </c>
      <c r="S133" s="50"/>
      <c r="T133" s="50" t="s">
        <v>12</v>
      </c>
      <c r="U133" s="50"/>
      <c r="V133" s="50" t="s">
        <v>54</v>
      </c>
      <c r="W133" s="47"/>
      <c r="X133" s="142" t="s">
        <v>1328</v>
      </c>
      <c r="Y133" s="142"/>
      <c r="Z133" s="32">
        <f t="shared" si="93"/>
        <v>8</v>
      </c>
      <c r="AA133" s="45" t="str">
        <f t="shared" si="94"/>
        <v>DI-7 / IN8</v>
      </c>
      <c r="AB133" s="45" t="str">
        <f t="shared" si="95"/>
        <v>PLC-aansluiting, DI</v>
      </c>
      <c r="AD133" s="45" t="str">
        <f t="shared" si="97"/>
        <v>Slot 7</v>
      </c>
      <c r="AI133" s="143" t="s">
        <v>1179</v>
      </c>
      <c r="AJ133" s="139" t="s">
        <v>65</v>
      </c>
      <c r="AK133" s="121" t="s">
        <v>90</v>
      </c>
      <c r="AL133" s="121"/>
      <c r="AM133" s="47" t="s">
        <v>43</v>
      </c>
      <c r="AN133" s="47" t="s">
        <v>625</v>
      </c>
      <c r="AO133" s="121"/>
      <c r="AR133" s="45" t="str">
        <f t="shared" si="101"/>
        <v>Digitale ingangskaart (DI)</v>
      </c>
      <c r="AS133" s="45" t="str">
        <f t="shared" si="98"/>
        <v>DI-</v>
      </c>
      <c r="AT133" s="45" t="str">
        <f t="shared" si="99"/>
        <v>/ IN</v>
      </c>
    </row>
    <row r="134" spans="1:46" x14ac:dyDescent="0.25">
      <c r="A134" s="138">
        <f t="shared" si="96"/>
        <v>7</v>
      </c>
      <c r="B134" s="139" t="s">
        <v>12</v>
      </c>
      <c r="C134" s="121"/>
      <c r="D134" s="46" t="s">
        <v>1335</v>
      </c>
      <c r="E134" s="41">
        <f t="shared" si="100"/>
        <v>9</v>
      </c>
      <c r="F134" s="41">
        <f t="shared" si="90"/>
        <v>105</v>
      </c>
      <c r="G134" s="41" t="str">
        <f t="shared" si="91"/>
        <v>DI-7 / IN9</v>
      </c>
      <c r="H134" s="121" t="s">
        <v>953</v>
      </c>
      <c r="I134" s="61">
        <v>710</v>
      </c>
      <c r="J134" s="60" t="s">
        <v>557</v>
      </c>
      <c r="K134" s="47" t="s">
        <v>12</v>
      </c>
      <c r="L134" s="60" t="s">
        <v>565</v>
      </c>
      <c r="M134" s="216"/>
      <c r="N134" s="142">
        <f t="shared" si="92"/>
        <v>45</v>
      </c>
      <c r="O134" s="47" t="s">
        <v>12</v>
      </c>
      <c r="P134" s="47" t="s">
        <v>12</v>
      </c>
      <c r="Q134" s="47" t="s">
        <v>12</v>
      </c>
      <c r="R134" s="175">
        <v>0</v>
      </c>
      <c r="S134" s="50"/>
      <c r="T134" s="50" t="s">
        <v>12</v>
      </c>
      <c r="U134" s="50"/>
      <c r="V134" s="50" t="s">
        <v>54</v>
      </c>
      <c r="W134" s="47"/>
      <c r="X134" s="142" t="s">
        <v>1328</v>
      </c>
      <c r="Y134" s="142"/>
      <c r="Z134" s="32">
        <f t="shared" si="93"/>
        <v>9</v>
      </c>
      <c r="AA134" s="45" t="str">
        <f t="shared" si="94"/>
        <v>DI-7 / IN9</v>
      </c>
      <c r="AB134" s="45" t="str">
        <f t="shared" si="95"/>
        <v>PLC-aansluiting, DI</v>
      </c>
      <c r="AD134" s="45" t="str">
        <f t="shared" si="97"/>
        <v>Slot 7</v>
      </c>
      <c r="AI134" s="143" t="s">
        <v>1179</v>
      </c>
      <c r="AJ134" s="139" t="s">
        <v>66</v>
      </c>
      <c r="AK134" s="121" t="s">
        <v>90</v>
      </c>
      <c r="AL134" s="121"/>
      <c r="AM134" s="47" t="s">
        <v>1418</v>
      </c>
      <c r="AN134" s="47" t="s">
        <v>1419</v>
      </c>
      <c r="AO134" s="121"/>
      <c r="AR134" s="45" t="str">
        <f t="shared" si="101"/>
        <v>Digitale ingangskaart (DI)</v>
      </c>
      <c r="AS134" s="45" t="str">
        <f t="shared" si="98"/>
        <v>DI-</v>
      </c>
      <c r="AT134" s="45" t="str">
        <f t="shared" si="99"/>
        <v>/ IN</v>
      </c>
    </row>
    <row r="135" spans="1:46" x14ac:dyDescent="0.25">
      <c r="A135" s="138">
        <f t="shared" si="96"/>
        <v>7</v>
      </c>
      <c r="B135" s="139" t="s">
        <v>12</v>
      </c>
      <c r="C135" s="121"/>
      <c r="D135" s="46" t="s">
        <v>1335</v>
      </c>
      <c r="E135" s="41">
        <f t="shared" si="100"/>
        <v>10</v>
      </c>
      <c r="F135" s="41">
        <f t="shared" si="90"/>
        <v>106</v>
      </c>
      <c r="G135" s="41" t="str">
        <f t="shared" si="91"/>
        <v>DI-7 / IN10</v>
      </c>
      <c r="H135" s="121" t="s">
        <v>953</v>
      </c>
      <c r="I135" s="61">
        <v>710</v>
      </c>
      <c r="J135" s="60" t="s">
        <v>556</v>
      </c>
      <c r="K135" s="47" t="s">
        <v>12</v>
      </c>
      <c r="L135" s="60" t="s">
        <v>1601</v>
      </c>
      <c r="M135" s="216"/>
      <c r="N135" s="142">
        <f t="shared" si="92"/>
        <v>36</v>
      </c>
      <c r="O135" s="47" t="s">
        <v>12</v>
      </c>
      <c r="P135" s="47" t="s">
        <v>12</v>
      </c>
      <c r="Q135" s="47" t="s">
        <v>12</v>
      </c>
      <c r="R135" s="175" t="s">
        <v>38</v>
      </c>
      <c r="S135" s="50"/>
      <c r="T135" s="50" t="s">
        <v>12</v>
      </c>
      <c r="U135" s="50"/>
      <c r="V135" s="50" t="s">
        <v>54</v>
      </c>
      <c r="W135" s="47"/>
      <c r="X135" s="142" t="s">
        <v>1328</v>
      </c>
      <c r="Y135" s="142"/>
      <c r="Z135" s="32">
        <f t="shared" si="93"/>
        <v>10</v>
      </c>
      <c r="AA135" s="45" t="str">
        <f t="shared" si="94"/>
        <v>DI-7 / IN10</v>
      </c>
      <c r="AB135" s="45" t="str">
        <f t="shared" si="95"/>
        <v>PLC-aansluiting, DI</v>
      </c>
      <c r="AD135" s="45" t="str">
        <f t="shared" si="97"/>
        <v>Slot 7</v>
      </c>
      <c r="AI135" s="143" t="s">
        <v>1179</v>
      </c>
      <c r="AJ135" s="139" t="s">
        <v>67</v>
      </c>
      <c r="AK135" s="121" t="s">
        <v>90</v>
      </c>
      <c r="AL135" s="121"/>
      <c r="AM135" s="47" t="s">
        <v>44</v>
      </c>
      <c r="AN135" s="47" t="s">
        <v>626</v>
      </c>
      <c r="AO135" s="121"/>
      <c r="AR135" s="45" t="str">
        <f t="shared" si="101"/>
        <v>Digitale ingangskaart (DI)</v>
      </c>
      <c r="AS135" s="45" t="str">
        <f t="shared" si="98"/>
        <v>DI-</v>
      </c>
      <c r="AT135" s="45" t="str">
        <f t="shared" si="99"/>
        <v>/ IN</v>
      </c>
    </row>
    <row r="136" spans="1:46" x14ac:dyDescent="0.25">
      <c r="A136" s="138">
        <f t="shared" si="96"/>
        <v>7</v>
      </c>
      <c r="B136" s="139" t="s">
        <v>12</v>
      </c>
      <c r="C136" s="121"/>
      <c r="D136" s="46" t="s">
        <v>1335</v>
      </c>
      <c r="E136" s="41">
        <f t="shared" si="100"/>
        <v>11</v>
      </c>
      <c r="F136" s="41">
        <f t="shared" si="90"/>
        <v>107</v>
      </c>
      <c r="G136" s="41" t="str">
        <f t="shared" si="91"/>
        <v>DI-7 / IN11</v>
      </c>
      <c r="H136" s="121" t="s">
        <v>953</v>
      </c>
      <c r="I136" s="61" t="s">
        <v>12</v>
      </c>
      <c r="J136" s="60" t="s">
        <v>12</v>
      </c>
      <c r="K136" s="47" t="s">
        <v>12</v>
      </c>
      <c r="L136" s="60" t="s">
        <v>566</v>
      </c>
      <c r="M136" s="216"/>
      <c r="N136" s="142">
        <f t="shared" si="92"/>
        <v>43</v>
      </c>
      <c r="O136" s="47" t="s">
        <v>12</v>
      </c>
      <c r="P136" s="47" t="s">
        <v>12</v>
      </c>
      <c r="Q136" s="47" t="s">
        <v>12</v>
      </c>
      <c r="R136" s="176" t="s">
        <v>39</v>
      </c>
      <c r="S136" s="50"/>
      <c r="T136" s="50" t="s">
        <v>12</v>
      </c>
      <c r="U136" s="50"/>
      <c r="V136" s="50" t="s">
        <v>54</v>
      </c>
      <c r="W136" s="47"/>
      <c r="X136" s="142" t="s">
        <v>1328</v>
      </c>
      <c r="Y136" s="142"/>
      <c r="Z136" s="32">
        <f t="shared" si="93"/>
        <v>11</v>
      </c>
      <c r="AA136" s="45" t="str">
        <f t="shared" si="94"/>
        <v>DI-7 / IN11</v>
      </c>
      <c r="AB136" s="45" t="str">
        <f t="shared" si="95"/>
        <v>PLC-aansluiting, DI</v>
      </c>
      <c r="AD136" s="45" t="str">
        <f t="shared" si="97"/>
        <v>Slot 7</v>
      </c>
      <c r="AI136" s="143" t="s">
        <v>1179</v>
      </c>
      <c r="AJ136" s="139" t="s">
        <v>68</v>
      </c>
      <c r="AK136" s="121" t="s">
        <v>90</v>
      </c>
      <c r="AL136" s="121"/>
      <c r="AM136" s="47" t="s">
        <v>45</v>
      </c>
      <c r="AN136" s="47" t="s">
        <v>795</v>
      </c>
      <c r="AO136" s="121"/>
      <c r="AR136" s="45" t="str">
        <f t="shared" si="101"/>
        <v>Digitale ingangskaart (DI)</v>
      </c>
      <c r="AS136" s="45" t="str">
        <f t="shared" si="98"/>
        <v>DI-</v>
      </c>
      <c r="AT136" s="45" t="str">
        <f t="shared" si="99"/>
        <v>/ IN</v>
      </c>
    </row>
    <row r="137" spans="1:46" x14ac:dyDescent="0.25">
      <c r="A137" s="138">
        <f t="shared" si="96"/>
        <v>7</v>
      </c>
      <c r="B137" s="139" t="s">
        <v>12</v>
      </c>
      <c r="C137" s="121"/>
      <c r="D137" s="46" t="s">
        <v>1335</v>
      </c>
      <c r="E137" s="41">
        <f t="shared" si="100"/>
        <v>12</v>
      </c>
      <c r="F137" s="41">
        <f t="shared" si="90"/>
        <v>108</v>
      </c>
      <c r="G137" s="41" t="str">
        <f t="shared" si="91"/>
        <v>DI-7 / IN12</v>
      </c>
      <c r="H137" s="121" t="s">
        <v>953</v>
      </c>
      <c r="I137" s="61" t="s">
        <v>12</v>
      </c>
      <c r="J137" s="60" t="s">
        <v>12</v>
      </c>
      <c r="K137" s="47" t="s">
        <v>12</v>
      </c>
      <c r="L137" s="60" t="s">
        <v>1013</v>
      </c>
      <c r="M137" s="216"/>
      <c r="N137" s="142">
        <f t="shared" si="92"/>
        <v>39</v>
      </c>
      <c r="O137" s="47" t="s">
        <v>12</v>
      </c>
      <c r="P137" s="47" t="s">
        <v>12</v>
      </c>
      <c r="Q137" s="47" t="s">
        <v>12</v>
      </c>
      <c r="R137" s="175">
        <v>0</v>
      </c>
      <c r="S137" s="50"/>
      <c r="T137" s="50" t="s">
        <v>12</v>
      </c>
      <c r="U137" s="50"/>
      <c r="V137" s="50" t="s">
        <v>54</v>
      </c>
      <c r="W137" s="47"/>
      <c r="X137" s="142" t="s">
        <v>1328</v>
      </c>
      <c r="Y137" s="142"/>
      <c r="Z137" s="32">
        <f t="shared" si="93"/>
        <v>12</v>
      </c>
      <c r="AA137" s="45" t="str">
        <f t="shared" si="94"/>
        <v>DI-7 / IN12</v>
      </c>
      <c r="AB137" s="45" t="str">
        <f t="shared" si="95"/>
        <v>PLC-aansluiting, DI</v>
      </c>
      <c r="AD137" s="45" t="str">
        <f t="shared" si="97"/>
        <v>Slot 7</v>
      </c>
      <c r="AI137" s="143" t="s">
        <v>1179</v>
      </c>
      <c r="AJ137" s="139" t="s">
        <v>69</v>
      </c>
      <c r="AK137" s="121" t="s">
        <v>90</v>
      </c>
      <c r="AL137" s="121"/>
      <c r="AM137" s="47" t="s">
        <v>46</v>
      </c>
      <c r="AN137" s="47" t="s">
        <v>796</v>
      </c>
      <c r="AO137" s="121"/>
      <c r="AR137" s="45" t="str">
        <f t="shared" si="101"/>
        <v>Digitale ingangskaart (DI)</v>
      </c>
      <c r="AS137" s="45" t="str">
        <f t="shared" si="98"/>
        <v>DI-</v>
      </c>
      <c r="AT137" s="45" t="str">
        <f t="shared" si="99"/>
        <v>/ IN</v>
      </c>
    </row>
    <row r="138" spans="1:46" x14ac:dyDescent="0.25">
      <c r="A138" s="138">
        <f t="shared" si="96"/>
        <v>7</v>
      </c>
      <c r="B138" s="139" t="s">
        <v>12</v>
      </c>
      <c r="C138" s="121"/>
      <c r="D138" s="46" t="s">
        <v>1335</v>
      </c>
      <c r="E138" s="41">
        <f t="shared" si="100"/>
        <v>13</v>
      </c>
      <c r="F138" s="41">
        <f t="shared" si="90"/>
        <v>109</v>
      </c>
      <c r="G138" s="41" t="str">
        <f t="shared" si="91"/>
        <v>DI-7 / IN13</v>
      </c>
      <c r="H138" s="121" t="s">
        <v>953</v>
      </c>
      <c r="I138" s="61" t="s">
        <v>12</v>
      </c>
      <c r="J138" s="60" t="s">
        <v>12</v>
      </c>
      <c r="K138" s="47" t="s">
        <v>12</v>
      </c>
      <c r="L138" s="60" t="s">
        <v>1014</v>
      </c>
      <c r="M138" s="216"/>
      <c r="N138" s="142">
        <f t="shared" si="92"/>
        <v>40</v>
      </c>
      <c r="O138" s="47" t="s">
        <v>12</v>
      </c>
      <c r="P138" s="47" t="s">
        <v>12</v>
      </c>
      <c r="Q138" s="47" t="s">
        <v>12</v>
      </c>
      <c r="R138" s="178">
        <v>0</v>
      </c>
      <c r="S138" s="50"/>
      <c r="T138" s="50" t="s">
        <v>12</v>
      </c>
      <c r="U138" s="50"/>
      <c r="V138" s="50" t="s">
        <v>54</v>
      </c>
      <c r="W138" s="47"/>
      <c r="X138" s="142" t="s">
        <v>1328</v>
      </c>
      <c r="Y138" s="142"/>
      <c r="Z138" s="32">
        <f t="shared" si="93"/>
        <v>13</v>
      </c>
      <c r="AA138" s="45" t="str">
        <f t="shared" si="94"/>
        <v>DI-7 / IN13</v>
      </c>
      <c r="AB138" s="45" t="str">
        <f t="shared" si="95"/>
        <v>PLC-aansluiting, DI</v>
      </c>
      <c r="AD138" s="45" t="str">
        <f t="shared" si="97"/>
        <v>Slot 7</v>
      </c>
      <c r="AI138" s="143" t="s">
        <v>1179</v>
      </c>
      <c r="AJ138" s="139" t="s">
        <v>70</v>
      </c>
      <c r="AK138" s="121" t="s">
        <v>90</v>
      </c>
      <c r="AL138" s="121"/>
      <c r="AM138" s="47" t="s">
        <v>47</v>
      </c>
      <c r="AN138" s="142" t="s">
        <v>942</v>
      </c>
      <c r="AO138" s="121"/>
      <c r="AR138" s="45" t="str">
        <f t="shared" si="101"/>
        <v>Digitale ingangskaart (DI)</v>
      </c>
      <c r="AS138" s="45" t="str">
        <f t="shared" si="98"/>
        <v>DI-</v>
      </c>
      <c r="AT138" s="45" t="str">
        <f t="shared" si="99"/>
        <v>/ IN</v>
      </c>
    </row>
    <row r="139" spans="1:46" x14ac:dyDescent="0.25">
      <c r="A139" s="138">
        <f t="shared" si="96"/>
        <v>7</v>
      </c>
      <c r="B139" s="139" t="s">
        <v>12</v>
      </c>
      <c r="C139" s="121"/>
      <c r="D139" s="46" t="s">
        <v>1335</v>
      </c>
      <c r="E139" s="41">
        <f t="shared" si="100"/>
        <v>14</v>
      </c>
      <c r="F139" s="41">
        <f t="shared" si="90"/>
        <v>110</v>
      </c>
      <c r="G139" s="41" t="str">
        <f t="shared" si="91"/>
        <v>DI-7 / IN14</v>
      </c>
      <c r="H139" s="121" t="s">
        <v>953</v>
      </c>
      <c r="I139" s="61" t="s">
        <v>12</v>
      </c>
      <c r="J139" s="60" t="s">
        <v>12</v>
      </c>
      <c r="K139" s="47" t="s">
        <v>12</v>
      </c>
      <c r="L139" s="182" t="s">
        <v>1015</v>
      </c>
      <c r="M139" s="259"/>
      <c r="N139" s="142">
        <f t="shared" si="92"/>
        <v>46</v>
      </c>
      <c r="O139" s="47" t="s">
        <v>12</v>
      </c>
      <c r="P139" s="47" t="s">
        <v>12</v>
      </c>
      <c r="Q139" s="47" t="s">
        <v>12</v>
      </c>
      <c r="R139" s="175" t="s">
        <v>38</v>
      </c>
      <c r="S139" s="50"/>
      <c r="T139" s="50" t="s">
        <v>12</v>
      </c>
      <c r="U139" s="50"/>
      <c r="V139" s="50" t="s">
        <v>54</v>
      </c>
      <c r="W139" s="47"/>
      <c r="X139" s="142" t="s">
        <v>1328</v>
      </c>
      <c r="Y139" s="142"/>
      <c r="Z139" s="32">
        <f t="shared" si="93"/>
        <v>14</v>
      </c>
      <c r="AA139" s="45" t="str">
        <f t="shared" si="94"/>
        <v>DI-7 / IN14</v>
      </c>
      <c r="AB139" s="45" t="str">
        <f t="shared" si="95"/>
        <v>PLC-aansluiting, DI</v>
      </c>
      <c r="AD139" s="45" t="str">
        <f t="shared" si="97"/>
        <v>Slot 7</v>
      </c>
      <c r="AI139" s="143" t="s">
        <v>1179</v>
      </c>
      <c r="AJ139" s="139" t="s">
        <v>71</v>
      </c>
      <c r="AK139" s="121" t="s">
        <v>90</v>
      </c>
      <c r="AL139" s="121"/>
      <c r="AM139" s="149" t="s">
        <v>562</v>
      </c>
      <c r="AN139" s="47" t="s">
        <v>175</v>
      </c>
      <c r="AO139" s="121"/>
      <c r="AR139" s="45" t="str">
        <f t="shared" si="101"/>
        <v>Digitale ingangskaart (DI)</v>
      </c>
      <c r="AS139" s="45" t="str">
        <f t="shared" si="98"/>
        <v>DI-</v>
      </c>
      <c r="AT139" s="45" t="str">
        <f t="shared" si="99"/>
        <v>/ IN</v>
      </c>
    </row>
    <row r="140" spans="1:46" x14ac:dyDescent="0.25">
      <c r="A140" s="138">
        <f t="shared" si="96"/>
        <v>7</v>
      </c>
      <c r="B140" s="139" t="s">
        <v>12</v>
      </c>
      <c r="C140" s="121"/>
      <c r="D140" s="46" t="s">
        <v>1335</v>
      </c>
      <c r="E140" s="41">
        <f t="shared" si="100"/>
        <v>15</v>
      </c>
      <c r="F140" s="41">
        <f t="shared" si="90"/>
        <v>111</v>
      </c>
      <c r="G140" s="41" t="str">
        <f t="shared" si="91"/>
        <v>DI-7 / IN15</v>
      </c>
      <c r="H140" s="121" t="s">
        <v>953</v>
      </c>
      <c r="I140" s="61" t="s">
        <v>12</v>
      </c>
      <c r="J140" s="60" t="s">
        <v>12</v>
      </c>
      <c r="K140" s="47" t="s">
        <v>12</v>
      </c>
      <c r="L140" s="60" t="s">
        <v>175</v>
      </c>
      <c r="M140" s="216"/>
      <c r="N140" s="142">
        <f t="shared" si="92"/>
        <v>7</v>
      </c>
      <c r="O140" s="47" t="s">
        <v>12</v>
      </c>
      <c r="P140" s="47" t="s">
        <v>12</v>
      </c>
      <c r="Q140" s="47" t="s">
        <v>12</v>
      </c>
      <c r="R140" s="174">
        <v>0</v>
      </c>
      <c r="S140" s="50"/>
      <c r="T140" s="50" t="s">
        <v>12</v>
      </c>
      <c r="U140" s="50"/>
      <c r="V140" s="50" t="s">
        <v>54</v>
      </c>
      <c r="W140" s="47"/>
      <c r="X140" s="142" t="s">
        <v>1328</v>
      </c>
      <c r="Y140" s="142"/>
      <c r="Z140" s="32">
        <f t="shared" si="93"/>
        <v>15</v>
      </c>
      <c r="AA140" s="45" t="str">
        <f t="shared" si="94"/>
        <v>DI-7 / IN15</v>
      </c>
      <c r="AB140" s="45" t="str">
        <f t="shared" si="95"/>
        <v>PLC-aansluiting, DI</v>
      </c>
      <c r="AD140" s="45" t="str">
        <f t="shared" si="97"/>
        <v>Slot 7</v>
      </c>
      <c r="AI140" s="143" t="s">
        <v>1179</v>
      </c>
      <c r="AJ140" s="139" t="s">
        <v>72</v>
      </c>
      <c r="AK140" s="121" t="s">
        <v>90</v>
      </c>
      <c r="AL140" s="121"/>
      <c r="AM140" s="47" t="s">
        <v>175</v>
      </c>
      <c r="AN140" s="47" t="s">
        <v>175</v>
      </c>
      <c r="AO140" s="121"/>
      <c r="AR140" s="45" t="str">
        <f t="shared" si="101"/>
        <v>Digitale ingangskaart (DI)</v>
      </c>
      <c r="AS140" s="45" t="str">
        <f t="shared" si="98"/>
        <v>DI-</v>
      </c>
      <c r="AT140" s="45" t="str">
        <f t="shared" si="99"/>
        <v>/ IN</v>
      </c>
    </row>
    <row r="141" spans="1:46" x14ac:dyDescent="0.25">
      <c r="A141" s="121"/>
      <c r="B141" s="139"/>
      <c r="C141" s="121"/>
      <c r="D141" s="121"/>
      <c r="E141" s="121"/>
      <c r="F141" s="121"/>
      <c r="G141" s="121"/>
      <c r="H141" s="121"/>
      <c r="I141" s="47"/>
      <c r="J141" s="144"/>
      <c r="K141" s="144"/>
      <c r="L141" s="61"/>
      <c r="M141" s="51"/>
      <c r="N141" s="47"/>
      <c r="O141" s="144"/>
      <c r="P141" s="144"/>
      <c r="Q141" s="144"/>
      <c r="T141" s="144"/>
      <c r="AI141" s="121"/>
      <c r="AJ141" s="139"/>
      <c r="AK141" s="121"/>
      <c r="AL141" s="121"/>
      <c r="AM141" s="47"/>
      <c r="AN141" s="47"/>
      <c r="AO141" s="121"/>
    </row>
    <row r="142" spans="1:46" ht="18.75" x14ac:dyDescent="0.25">
      <c r="A142" s="39" t="s">
        <v>1353</v>
      </c>
      <c r="B142" s="28"/>
      <c r="C142" s="66"/>
      <c r="D142" s="66"/>
      <c r="E142" s="121"/>
      <c r="F142" s="121"/>
      <c r="G142" s="121"/>
      <c r="H142" s="66"/>
      <c r="I142" s="66"/>
      <c r="J142" s="37"/>
      <c r="K142" s="66"/>
      <c r="L142" s="43"/>
      <c r="M142" s="258"/>
      <c r="N142" s="56"/>
      <c r="O142" s="66"/>
      <c r="P142" s="66"/>
      <c r="Q142" s="66"/>
      <c r="T142" s="66"/>
      <c r="AI142" s="66" t="s">
        <v>1184</v>
      </c>
      <c r="AJ142" s="28"/>
      <c r="AK142" s="66"/>
      <c r="AL142" s="66"/>
      <c r="AM142" s="56"/>
      <c r="AN142" s="56"/>
      <c r="AO142" s="66"/>
    </row>
    <row r="143" spans="1:46" ht="15.75" x14ac:dyDescent="0.25">
      <c r="A143" s="26" t="s">
        <v>56</v>
      </c>
      <c r="B143" s="150">
        <v>7</v>
      </c>
      <c r="C143" s="145" t="s">
        <v>973</v>
      </c>
      <c r="D143" s="136" t="s">
        <v>968</v>
      </c>
      <c r="E143" s="121"/>
      <c r="F143" s="121"/>
      <c r="G143" s="121"/>
      <c r="H143" s="121"/>
      <c r="I143" s="61"/>
      <c r="J143" s="26" t="s">
        <v>720</v>
      </c>
      <c r="K143" s="121"/>
      <c r="L143" s="43"/>
      <c r="M143" s="258"/>
      <c r="N143" s="47"/>
      <c r="O143" s="121"/>
      <c r="P143" s="121"/>
      <c r="Q143" s="121"/>
      <c r="T143" s="121"/>
      <c r="AB143" s="45" t="str">
        <f>IF(D143 = '[1]Pereferie keuze'!$B$2,"PLC-aansluiting, AO",IF(D143 = '[1]Pereferie keuze'!$B$3,"PLC-aansluiting, AI",IF(D143 = '[1]Pereferie keuze'!$B$4,"PLC-aansluiting, DO",IF(D143 = '[1]Pereferie keuze'!$B$5,"PLC-aansluiting, DI","Kies perferiekaart"))))</f>
        <v>PLC-aansluiting, DI</v>
      </c>
      <c r="AD143" s="45" t="str">
        <f>CONCATENATE(A143," ",B143)</f>
        <v>Slot 7</v>
      </c>
      <c r="AI143" s="26" t="s">
        <v>56</v>
      </c>
      <c r="AJ143" s="137">
        <v>17</v>
      </c>
      <c r="AK143" s="136" t="s">
        <v>968</v>
      </c>
      <c r="AL143" s="145"/>
      <c r="AM143" s="47"/>
      <c r="AN143" s="47"/>
      <c r="AO143" s="136"/>
    </row>
    <row r="144" spans="1:46" x14ac:dyDescent="0.25">
      <c r="A144" s="138">
        <f>B$143</f>
        <v>7</v>
      </c>
      <c r="B144" s="139" t="s">
        <v>12</v>
      </c>
      <c r="C144" s="121"/>
      <c r="D144" s="121" t="s">
        <v>1335</v>
      </c>
      <c r="E144" s="140">
        <v>0</v>
      </c>
      <c r="F144" s="41">
        <f t="shared" ref="F144:F159" si="102">16*(A144-1)+E144</f>
        <v>96</v>
      </c>
      <c r="G144" s="41" t="str">
        <f t="shared" ref="G144:G159" si="103">CONCATENATE(AS144,A144," ",AT144,E144)</f>
        <v>DI-7 / IN0</v>
      </c>
      <c r="H144" s="121" t="s">
        <v>953</v>
      </c>
      <c r="I144" s="187"/>
      <c r="J144" s="187"/>
      <c r="L144" s="61" t="s">
        <v>1474</v>
      </c>
      <c r="M144" s="13"/>
      <c r="N144" s="142">
        <f t="shared" ref="N144:N159" si="104">LEN(L144)</f>
        <v>50</v>
      </c>
      <c r="O144" s="47" t="s">
        <v>12</v>
      </c>
      <c r="P144" s="47" t="s">
        <v>12</v>
      </c>
      <c r="Q144" s="47" t="s">
        <v>12</v>
      </c>
      <c r="R144" s="174" t="s">
        <v>38</v>
      </c>
      <c r="S144" s="50"/>
      <c r="T144" s="50" t="s">
        <v>12</v>
      </c>
      <c r="U144" s="50"/>
      <c r="V144" s="50" t="s">
        <v>54</v>
      </c>
      <c r="W144" s="47"/>
      <c r="X144" s="142" t="s">
        <v>1328</v>
      </c>
      <c r="Y144" s="142"/>
      <c r="Z144" s="32">
        <f t="shared" ref="Z144:Z159" si="105">E144</f>
        <v>0</v>
      </c>
      <c r="AA144" s="45" t="str">
        <f t="shared" ref="AA144:AA159" si="106">G144</f>
        <v>DI-7 / IN0</v>
      </c>
      <c r="AB144" s="45" t="str">
        <f t="shared" ref="AB144:AB159" si="107">AB143</f>
        <v>PLC-aansluiting, DI</v>
      </c>
      <c r="AD144" s="45" t="str">
        <f>AD143</f>
        <v>Slot 7</v>
      </c>
      <c r="AI144" s="143">
        <v>17</v>
      </c>
      <c r="AJ144" s="139" t="s">
        <v>220</v>
      </c>
      <c r="AK144" s="121" t="s">
        <v>90</v>
      </c>
      <c r="AL144" s="121"/>
      <c r="AM144" s="61" t="s">
        <v>33</v>
      </c>
      <c r="AN144" s="47" t="s">
        <v>1282</v>
      </c>
      <c r="AO144" s="121"/>
      <c r="AR144" s="45" t="str">
        <f>D143</f>
        <v>Digitale ingangskaart (DI)</v>
      </c>
      <c r="AS144" s="45" t="str">
        <f>IF(AR144= "Analoge uitgangskaart (AO)","AO-",IF(AR144= "Analoge ingangskaart (AI)","AI-",IF(AR144= "Digitale uitgangskaart (DO)","DO-",IF(AR144= "Digitale ingangskaart (DI)","DI-","fout"))))</f>
        <v>DI-</v>
      </c>
      <c r="AT144" s="45" t="str">
        <f>IF(AR144= "Analoge uitgangskaart (AO)","/ OUT",IF(AR144= "Analoge ingangskaart (AI)","/ IN",IF(AR144= "Digitale uitgangskaart (DO)","/ OUT",IF(AR144= "Digitale ingangskaart (DI)","/ IN","fout"))))</f>
        <v>/ IN</v>
      </c>
    </row>
    <row r="145" spans="1:46" x14ac:dyDescent="0.25">
      <c r="A145" s="138">
        <f t="shared" ref="A145:A159" si="108">B$143</f>
        <v>7</v>
      </c>
      <c r="B145" s="139" t="s">
        <v>12</v>
      </c>
      <c r="C145" s="121"/>
      <c r="D145" s="121" t="s">
        <v>1335</v>
      </c>
      <c r="E145" s="138">
        <f>E144+1</f>
        <v>1</v>
      </c>
      <c r="F145" s="41">
        <f t="shared" si="102"/>
        <v>97</v>
      </c>
      <c r="G145" s="41" t="str">
        <f t="shared" si="103"/>
        <v>DI-7 / IN1</v>
      </c>
      <c r="H145" s="121" t="s">
        <v>953</v>
      </c>
      <c r="I145" s="61" t="s">
        <v>12</v>
      </c>
      <c r="J145" s="61" t="s">
        <v>12</v>
      </c>
      <c r="K145" s="47" t="s">
        <v>12</v>
      </c>
      <c r="L145" s="61" t="s">
        <v>1284</v>
      </c>
      <c r="M145" s="13"/>
      <c r="N145" s="142">
        <f t="shared" si="104"/>
        <v>36</v>
      </c>
      <c r="O145" s="47" t="s">
        <v>12</v>
      </c>
      <c r="P145" s="47" t="s">
        <v>12</v>
      </c>
      <c r="Q145" s="47" t="s">
        <v>12</v>
      </c>
      <c r="R145" s="174" t="s">
        <v>38</v>
      </c>
      <c r="S145" s="50"/>
      <c r="T145" s="50" t="s">
        <v>12</v>
      </c>
      <c r="U145" s="50"/>
      <c r="V145" s="50" t="s">
        <v>54</v>
      </c>
      <c r="W145" s="47"/>
      <c r="X145" s="142" t="s">
        <v>1328</v>
      </c>
      <c r="Y145" s="142"/>
      <c r="Z145" s="32">
        <f t="shared" si="105"/>
        <v>1</v>
      </c>
      <c r="AA145" s="45" t="str">
        <f t="shared" si="106"/>
        <v>DI-7 / IN1</v>
      </c>
      <c r="AB145" s="45" t="str">
        <f t="shared" si="107"/>
        <v>PLC-aansluiting, DI</v>
      </c>
      <c r="AD145" s="45" t="str">
        <f t="shared" ref="AD145:AD159" si="109">AD144</f>
        <v>Slot 7</v>
      </c>
      <c r="AI145" s="143">
        <v>17</v>
      </c>
      <c r="AJ145" s="139" t="s">
        <v>221</v>
      </c>
      <c r="AK145" s="121" t="s">
        <v>90</v>
      </c>
      <c r="AL145" s="121"/>
      <c r="AM145" s="61" t="s">
        <v>34</v>
      </c>
      <c r="AN145" s="47" t="s">
        <v>1283</v>
      </c>
      <c r="AO145" s="121"/>
      <c r="AR145" s="45" t="str">
        <f>AR144</f>
        <v>Digitale ingangskaart (DI)</v>
      </c>
      <c r="AS145" s="45" t="str">
        <f t="shared" ref="AS145:AS159" si="110">IF(AR145= "Analoge uitgangskaart (AO)","AO-",IF(AR145= "Analoge ingangskaart (AI)","AI-",IF(AR145= "Digitale uitgangskaart (DO)","DO-",IF(AR145= "Digitale ingangskaart (DI)","DI-","fout"))))</f>
        <v>DI-</v>
      </c>
      <c r="AT145" s="45" t="str">
        <f t="shared" ref="AT145:AT159" si="111">IF(AR145= "Analoge uitgangskaart (AO)","/ OUT",IF(AR145= "Analoge ingangskaart (AI)","/ IN",IF(AR145= "Digitale uitgangskaart (DO)","/ OUT",IF(AR145= "Digitale ingangskaart (DI)","/ IN","fout"))))</f>
        <v>/ IN</v>
      </c>
    </row>
    <row r="146" spans="1:46" x14ac:dyDescent="0.25">
      <c r="A146" s="138">
        <f t="shared" si="108"/>
        <v>7</v>
      </c>
      <c r="B146" s="139" t="s">
        <v>12</v>
      </c>
      <c r="C146" s="121"/>
      <c r="D146" s="121" t="s">
        <v>1335</v>
      </c>
      <c r="E146" s="138">
        <f t="shared" ref="E146:E159" si="112">E145+1</f>
        <v>2</v>
      </c>
      <c r="F146" s="41">
        <f t="shared" si="102"/>
        <v>98</v>
      </c>
      <c r="G146" s="41" t="str">
        <f t="shared" si="103"/>
        <v>DI-7 / IN2</v>
      </c>
      <c r="H146" s="121" t="s">
        <v>953</v>
      </c>
      <c r="I146" s="61" t="s">
        <v>12</v>
      </c>
      <c r="J146" s="61" t="s">
        <v>12</v>
      </c>
      <c r="K146" s="47" t="s">
        <v>12</v>
      </c>
      <c r="L146" s="61" t="s">
        <v>1285</v>
      </c>
      <c r="M146" s="13"/>
      <c r="N146" s="142">
        <f t="shared" si="104"/>
        <v>36</v>
      </c>
      <c r="O146" s="47" t="s">
        <v>12</v>
      </c>
      <c r="P146" s="47" t="s">
        <v>12</v>
      </c>
      <c r="Q146" s="47" t="s">
        <v>12</v>
      </c>
      <c r="R146" s="174" t="s">
        <v>38</v>
      </c>
      <c r="S146" s="50"/>
      <c r="T146" s="50" t="s">
        <v>12</v>
      </c>
      <c r="U146" s="50"/>
      <c r="V146" s="50" t="s">
        <v>54</v>
      </c>
      <c r="W146" s="47"/>
      <c r="X146" s="142" t="s">
        <v>1328</v>
      </c>
      <c r="Y146" s="142"/>
      <c r="Z146" s="32">
        <f t="shared" si="105"/>
        <v>2</v>
      </c>
      <c r="AA146" s="45" t="str">
        <f t="shared" si="106"/>
        <v>DI-7 / IN2</v>
      </c>
      <c r="AB146" s="45" t="str">
        <f t="shared" si="107"/>
        <v>PLC-aansluiting, DI</v>
      </c>
      <c r="AD146" s="45" t="str">
        <f t="shared" si="109"/>
        <v>Slot 7</v>
      </c>
      <c r="AI146" s="143">
        <v>17</v>
      </c>
      <c r="AJ146" s="139" t="s">
        <v>222</v>
      </c>
      <c r="AK146" s="121" t="s">
        <v>90</v>
      </c>
      <c r="AL146" s="121"/>
      <c r="AM146" s="61" t="s">
        <v>35</v>
      </c>
      <c r="AN146" s="47" t="s">
        <v>930</v>
      </c>
      <c r="AO146" s="121"/>
      <c r="AR146" s="45" t="str">
        <f t="shared" ref="AR146:AR159" si="113">AR145</f>
        <v>Digitale ingangskaart (DI)</v>
      </c>
      <c r="AS146" s="45" t="str">
        <f t="shared" si="110"/>
        <v>DI-</v>
      </c>
      <c r="AT146" s="45" t="str">
        <f t="shared" si="111"/>
        <v>/ IN</v>
      </c>
    </row>
    <row r="147" spans="1:46" x14ac:dyDescent="0.25">
      <c r="A147" s="138">
        <f t="shared" si="108"/>
        <v>7</v>
      </c>
      <c r="B147" s="139" t="s">
        <v>12</v>
      </c>
      <c r="C147" s="121"/>
      <c r="D147" s="121" t="s">
        <v>1335</v>
      </c>
      <c r="E147" s="138">
        <f t="shared" si="112"/>
        <v>3</v>
      </c>
      <c r="F147" s="41">
        <f t="shared" si="102"/>
        <v>99</v>
      </c>
      <c r="G147" s="41" t="str">
        <f t="shared" si="103"/>
        <v>DI-7 / IN3</v>
      </c>
      <c r="H147" s="121" t="s">
        <v>953</v>
      </c>
      <c r="I147" s="61" t="s">
        <v>12</v>
      </c>
      <c r="J147" s="61" t="s">
        <v>12</v>
      </c>
      <c r="K147" s="47" t="s">
        <v>12</v>
      </c>
      <c r="L147" s="61" t="s">
        <v>1016</v>
      </c>
      <c r="M147" s="13"/>
      <c r="N147" s="142">
        <f t="shared" si="104"/>
        <v>41</v>
      </c>
      <c r="O147" s="47" t="s">
        <v>12</v>
      </c>
      <c r="P147" s="47" t="s">
        <v>12</v>
      </c>
      <c r="Q147" s="47" t="s">
        <v>12</v>
      </c>
      <c r="R147" s="174" t="s">
        <v>38</v>
      </c>
      <c r="S147" s="50"/>
      <c r="T147" s="50" t="s">
        <v>12</v>
      </c>
      <c r="U147" s="50"/>
      <c r="V147" s="50" t="s">
        <v>54</v>
      </c>
      <c r="W147" s="47"/>
      <c r="X147" s="142" t="s">
        <v>1328</v>
      </c>
      <c r="Y147" s="142"/>
      <c r="Z147" s="32">
        <f t="shared" si="105"/>
        <v>3</v>
      </c>
      <c r="AA147" s="45" t="str">
        <f t="shared" si="106"/>
        <v>DI-7 / IN3</v>
      </c>
      <c r="AB147" s="45" t="str">
        <f t="shared" si="107"/>
        <v>PLC-aansluiting, DI</v>
      </c>
      <c r="AD147" s="45" t="str">
        <f t="shared" si="109"/>
        <v>Slot 7</v>
      </c>
      <c r="AI147" s="143">
        <v>17</v>
      </c>
      <c r="AJ147" s="139" t="s">
        <v>223</v>
      </c>
      <c r="AK147" s="121" t="s">
        <v>90</v>
      </c>
      <c r="AL147" s="121"/>
      <c r="AM147" s="61" t="s">
        <v>36</v>
      </c>
      <c r="AN147" s="51" t="s">
        <v>931</v>
      </c>
      <c r="AO147" s="121"/>
      <c r="AR147" s="45" t="str">
        <f t="shared" si="113"/>
        <v>Digitale ingangskaart (DI)</v>
      </c>
      <c r="AS147" s="45" t="str">
        <f t="shared" si="110"/>
        <v>DI-</v>
      </c>
      <c r="AT147" s="45" t="str">
        <f t="shared" si="111"/>
        <v>/ IN</v>
      </c>
    </row>
    <row r="148" spans="1:46" x14ac:dyDescent="0.25">
      <c r="A148" s="138">
        <f t="shared" si="108"/>
        <v>7</v>
      </c>
      <c r="B148" s="139" t="s">
        <v>12</v>
      </c>
      <c r="C148" s="121"/>
      <c r="D148" s="121" t="s">
        <v>1335</v>
      </c>
      <c r="E148" s="138">
        <f t="shared" si="112"/>
        <v>4</v>
      </c>
      <c r="F148" s="41">
        <f t="shared" si="102"/>
        <v>100</v>
      </c>
      <c r="G148" s="41" t="str">
        <f t="shared" si="103"/>
        <v>DI-7 / IN4</v>
      </c>
      <c r="H148" s="121" t="s">
        <v>953</v>
      </c>
      <c r="I148" s="61" t="s">
        <v>12</v>
      </c>
      <c r="J148" s="61" t="s">
        <v>12</v>
      </c>
      <c r="K148" s="47" t="s">
        <v>12</v>
      </c>
      <c r="L148" s="61" t="s">
        <v>931</v>
      </c>
      <c r="M148" s="13"/>
      <c r="N148" s="142">
        <f t="shared" si="104"/>
        <v>35</v>
      </c>
      <c r="O148" s="47" t="s">
        <v>12</v>
      </c>
      <c r="P148" s="47" t="s">
        <v>12</v>
      </c>
      <c r="Q148" s="47" t="s">
        <v>12</v>
      </c>
      <c r="R148" s="174" t="s">
        <v>38</v>
      </c>
      <c r="S148" s="50"/>
      <c r="T148" s="50" t="s">
        <v>12</v>
      </c>
      <c r="U148" s="50"/>
      <c r="V148" s="50" t="s">
        <v>54</v>
      </c>
      <c r="W148" s="47"/>
      <c r="X148" s="142" t="s">
        <v>1328</v>
      </c>
      <c r="Y148" s="142"/>
      <c r="Z148" s="32">
        <f t="shared" si="105"/>
        <v>4</v>
      </c>
      <c r="AA148" s="45" t="str">
        <f t="shared" si="106"/>
        <v>DI-7 / IN4</v>
      </c>
      <c r="AB148" s="45" t="str">
        <f t="shared" si="107"/>
        <v>PLC-aansluiting, DI</v>
      </c>
      <c r="AD148" s="45" t="str">
        <f t="shared" si="109"/>
        <v>Slot 7</v>
      </c>
      <c r="AI148" s="143">
        <v>17</v>
      </c>
      <c r="AJ148" s="139" t="s">
        <v>224</v>
      </c>
      <c r="AK148" s="121" t="s">
        <v>90</v>
      </c>
      <c r="AL148" s="121"/>
      <c r="AM148" s="61" t="s">
        <v>37</v>
      </c>
      <c r="AN148" s="51" t="s">
        <v>932</v>
      </c>
      <c r="AO148" s="121"/>
      <c r="AR148" s="45" t="str">
        <f t="shared" si="113"/>
        <v>Digitale ingangskaart (DI)</v>
      </c>
      <c r="AS148" s="45" t="str">
        <f t="shared" si="110"/>
        <v>DI-</v>
      </c>
      <c r="AT148" s="45" t="str">
        <f t="shared" si="111"/>
        <v>/ IN</v>
      </c>
    </row>
    <row r="149" spans="1:46" x14ac:dyDescent="0.25">
      <c r="A149" s="138">
        <f t="shared" si="108"/>
        <v>7</v>
      </c>
      <c r="B149" s="139" t="s">
        <v>12</v>
      </c>
      <c r="C149" s="121"/>
      <c r="D149" s="121" t="s">
        <v>1335</v>
      </c>
      <c r="E149" s="138">
        <f t="shared" si="112"/>
        <v>5</v>
      </c>
      <c r="F149" s="41">
        <f t="shared" si="102"/>
        <v>101</v>
      </c>
      <c r="G149" s="41" t="str">
        <f t="shared" si="103"/>
        <v>DI-7 / IN5</v>
      </c>
      <c r="H149" s="121" t="s">
        <v>953</v>
      </c>
      <c r="I149" s="61" t="s">
        <v>12</v>
      </c>
      <c r="J149" s="61" t="s">
        <v>12</v>
      </c>
      <c r="K149" s="47" t="s">
        <v>12</v>
      </c>
      <c r="L149" s="61" t="s">
        <v>932</v>
      </c>
      <c r="M149" s="13"/>
      <c r="N149" s="142">
        <f t="shared" si="104"/>
        <v>40</v>
      </c>
      <c r="O149" s="47" t="s">
        <v>12</v>
      </c>
      <c r="P149" s="47" t="s">
        <v>12</v>
      </c>
      <c r="Q149" s="47" t="s">
        <v>12</v>
      </c>
      <c r="R149" s="174">
        <v>0</v>
      </c>
      <c r="S149" s="50"/>
      <c r="T149" s="50" t="s">
        <v>12</v>
      </c>
      <c r="U149" s="50"/>
      <c r="V149" s="50" t="s">
        <v>54</v>
      </c>
      <c r="W149" s="47"/>
      <c r="X149" s="142" t="s">
        <v>1328</v>
      </c>
      <c r="Y149" s="142"/>
      <c r="Z149" s="32">
        <f t="shared" si="105"/>
        <v>5</v>
      </c>
      <c r="AA149" s="45" t="str">
        <f t="shared" si="106"/>
        <v>DI-7 / IN5</v>
      </c>
      <c r="AB149" s="45" t="str">
        <f t="shared" si="107"/>
        <v>PLC-aansluiting, DI</v>
      </c>
      <c r="AD149" s="45" t="str">
        <f t="shared" si="109"/>
        <v>Slot 7</v>
      </c>
      <c r="AI149" s="143">
        <v>17</v>
      </c>
      <c r="AJ149" s="139" t="s">
        <v>225</v>
      </c>
      <c r="AK149" s="121" t="s">
        <v>90</v>
      </c>
      <c r="AL149" s="121"/>
      <c r="AM149" s="61" t="s">
        <v>425</v>
      </c>
      <c r="AN149" s="47" t="s">
        <v>933</v>
      </c>
      <c r="AO149" s="121"/>
      <c r="AR149" s="45" t="str">
        <f t="shared" si="113"/>
        <v>Digitale ingangskaart (DI)</v>
      </c>
      <c r="AS149" s="45" t="str">
        <f t="shared" si="110"/>
        <v>DI-</v>
      </c>
      <c r="AT149" s="45" t="str">
        <f t="shared" si="111"/>
        <v>/ IN</v>
      </c>
    </row>
    <row r="150" spans="1:46" x14ac:dyDescent="0.25">
      <c r="A150" s="138">
        <f t="shared" si="108"/>
        <v>7</v>
      </c>
      <c r="B150" s="139" t="s">
        <v>12</v>
      </c>
      <c r="C150" s="121"/>
      <c r="D150" s="121" t="s">
        <v>1335</v>
      </c>
      <c r="E150" s="138">
        <f t="shared" si="112"/>
        <v>6</v>
      </c>
      <c r="F150" s="41">
        <f t="shared" si="102"/>
        <v>102</v>
      </c>
      <c r="G150" s="41" t="str">
        <f t="shared" si="103"/>
        <v>DI-7 / IN6</v>
      </c>
      <c r="H150" s="121" t="s">
        <v>953</v>
      </c>
      <c r="I150" s="61">
        <v>710</v>
      </c>
      <c r="J150" s="61" t="s">
        <v>558</v>
      </c>
      <c r="K150" s="47" t="s">
        <v>12</v>
      </c>
      <c r="L150" s="61" t="s">
        <v>1017</v>
      </c>
      <c r="M150" s="13"/>
      <c r="N150" s="142">
        <f t="shared" si="104"/>
        <v>51</v>
      </c>
      <c r="O150" s="47" t="s">
        <v>12</v>
      </c>
      <c r="P150" s="47" t="s">
        <v>12</v>
      </c>
      <c r="Q150" s="47" t="s">
        <v>12</v>
      </c>
      <c r="R150" s="175">
        <v>0</v>
      </c>
      <c r="S150" s="50"/>
      <c r="T150" s="50" t="s">
        <v>12</v>
      </c>
      <c r="U150" s="50"/>
      <c r="V150" s="50" t="s">
        <v>54</v>
      </c>
      <c r="W150" s="47"/>
      <c r="X150" s="142" t="s">
        <v>1328</v>
      </c>
      <c r="Y150" s="142"/>
      <c r="Z150" s="32">
        <f t="shared" si="105"/>
        <v>6</v>
      </c>
      <c r="AA150" s="45" t="str">
        <f t="shared" si="106"/>
        <v>DI-7 / IN6</v>
      </c>
      <c r="AB150" s="45" t="str">
        <f t="shared" si="107"/>
        <v>PLC-aansluiting, DI</v>
      </c>
      <c r="AD150" s="45" t="str">
        <f t="shared" si="109"/>
        <v>Slot 7</v>
      </c>
      <c r="AI150" s="143">
        <v>17</v>
      </c>
      <c r="AJ150" s="139" t="s">
        <v>226</v>
      </c>
      <c r="AK150" s="121" t="s">
        <v>90</v>
      </c>
      <c r="AL150" s="121"/>
      <c r="AM150" s="61" t="s">
        <v>426</v>
      </c>
      <c r="AN150" s="47" t="s">
        <v>934</v>
      </c>
      <c r="AO150" s="121"/>
      <c r="AR150" s="45" t="str">
        <f t="shared" si="113"/>
        <v>Digitale ingangskaart (DI)</v>
      </c>
      <c r="AS150" s="45" t="str">
        <f t="shared" si="110"/>
        <v>DI-</v>
      </c>
      <c r="AT150" s="45" t="str">
        <f t="shared" si="111"/>
        <v>/ IN</v>
      </c>
    </row>
    <row r="151" spans="1:46" x14ac:dyDescent="0.25">
      <c r="A151" s="138">
        <f t="shared" si="108"/>
        <v>7</v>
      </c>
      <c r="B151" s="139" t="s">
        <v>12</v>
      </c>
      <c r="C151" s="121"/>
      <c r="D151" s="121" t="s">
        <v>1335</v>
      </c>
      <c r="E151" s="138">
        <f t="shared" si="112"/>
        <v>7</v>
      </c>
      <c r="F151" s="41">
        <f t="shared" si="102"/>
        <v>103</v>
      </c>
      <c r="G151" s="41" t="str">
        <f t="shared" si="103"/>
        <v>DI-7 / IN7</v>
      </c>
      <c r="H151" s="121" t="s">
        <v>953</v>
      </c>
      <c r="I151" s="61">
        <v>710</v>
      </c>
      <c r="J151" s="61" t="s">
        <v>559</v>
      </c>
      <c r="K151" s="47" t="s">
        <v>12</v>
      </c>
      <c r="L151" s="61" t="s">
        <v>1018</v>
      </c>
      <c r="M151" s="13"/>
      <c r="N151" s="142">
        <f t="shared" si="104"/>
        <v>52</v>
      </c>
      <c r="O151" s="47" t="s">
        <v>12</v>
      </c>
      <c r="P151" s="47" t="s">
        <v>12</v>
      </c>
      <c r="Q151" s="47" t="s">
        <v>12</v>
      </c>
      <c r="R151" s="178">
        <v>0</v>
      </c>
      <c r="S151" s="50"/>
      <c r="T151" s="50" t="s">
        <v>12</v>
      </c>
      <c r="U151" s="50"/>
      <c r="V151" s="50" t="s">
        <v>54</v>
      </c>
      <c r="W151" s="47"/>
      <c r="X151" s="142" t="s">
        <v>1328</v>
      </c>
      <c r="Y151" s="142"/>
      <c r="Z151" s="32">
        <f t="shared" si="105"/>
        <v>7</v>
      </c>
      <c r="AA151" s="45" t="str">
        <f t="shared" si="106"/>
        <v>DI-7 / IN7</v>
      </c>
      <c r="AB151" s="45" t="str">
        <f t="shared" si="107"/>
        <v>PLC-aansluiting, DI</v>
      </c>
      <c r="AD151" s="45" t="str">
        <f t="shared" si="109"/>
        <v>Slot 7</v>
      </c>
      <c r="AI151" s="143">
        <v>17</v>
      </c>
      <c r="AJ151" s="139" t="s">
        <v>227</v>
      </c>
      <c r="AK151" s="121" t="s">
        <v>90</v>
      </c>
      <c r="AL151" s="121"/>
      <c r="AM151" s="61" t="s">
        <v>42</v>
      </c>
      <c r="AN151" s="47" t="s">
        <v>928</v>
      </c>
      <c r="AO151" s="121"/>
      <c r="AR151" s="45" t="str">
        <f t="shared" si="113"/>
        <v>Digitale ingangskaart (DI)</v>
      </c>
      <c r="AS151" s="45" t="str">
        <f t="shared" si="110"/>
        <v>DI-</v>
      </c>
      <c r="AT151" s="45" t="str">
        <f t="shared" si="111"/>
        <v>/ IN</v>
      </c>
    </row>
    <row r="152" spans="1:46" x14ac:dyDescent="0.25">
      <c r="A152" s="138">
        <f t="shared" si="108"/>
        <v>7</v>
      </c>
      <c r="B152" s="139" t="s">
        <v>12</v>
      </c>
      <c r="C152" s="121"/>
      <c r="D152" s="121" t="s">
        <v>1335</v>
      </c>
      <c r="E152" s="138">
        <f t="shared" si="112"/>
        <v>8</v>
      </c>
      <c r="F152" s="41">
        <f t="shared" si="102"/>
        <v>104</v>
      </c>
      <c r="G152" s="41" t="str">
        <f t="shared" si="103"/>
        <v>DI-7 / IN8</v>
      </c>
      <c r="H152" s="121" t="s">
        <v>953</v>
      </c>
      <c r="I152" s="61">
        <v>710</v>
      </c>
      <c r="J152" s="61" t="s">
        <v>560</v>
      </c>
      <c r="K152" s="47" t="s">
        <v>12</v>
      </c>
      <c r="L152" s="61" t="s">
        <v>1019</v>
      </c>
      <c r="M152" s="13"/>
      <c r="N152" s="142">
        <f t="shared" si="104"/>
        <v>60</v>
      </c>
      <c r="O152" s="47" t="s">
        <v>12</v>
      </c>
      <c r="P152" s="47" t="s">
        <v>12</v>
      </c>
      <c r="Q152" s="47" t="s">
        <v>12</v>
      </c>
      <c r="R152" s="175">
        <v>0</v>
      </c>
      <c r="S152" s="50"/>
      <c r="T152" s="50" t="s">
        <v>12</v>
      </c>
      <c r="U152" s="50"/>
      <c r="V152" s="50" t="s">
        <v>54</v>
      </c>
      <c r="W152" s="47"/>
      <c r="X152" s="142" t="s">
        <v>1328</v>
      </c>
      <c r="Y152" s="142"/>
      <c r="Z152" s="32">
        <f t="shared" si="105"/>
        <v>8</v>
      </c>
      <c r="AA152" s="45" t="str">
        <f t="shared" si="106"/>
        <v>DI-7 / IN8</v>
      </c>
      <c r="AB152" s="45" t="str">
        <f t="shared" si="107"/>
        <v>PLC-aansluiting, DI</v>
      </c>
      <c r="AD152" s="45" t="str">
        <f t="shared" si="109"/>
        <v>Slot 7</v>
      </c>
      <c r="AI152" s="143">
        <v>17</v>
      </c>
      <c r="AJ152" s="139" t="s">
        <v>228</v>
      </c>
      <c r="AK152" s="121" t="s">
        <v>90</v>
      </c>
      <c r="AL152" s="121"/>
      <c r="AM152" s="61" t="s">
        <v>43</v>
      </c>
      <c r="AN152" s="47" t="s">
        <v>929</v>
      </c>
      <c r="AO152" s="121"/>
      <c r="AR152" s="45" t="str">
        <f t="shared" si="113"/>
        <v>Digitale ingangskaart (DI)</v>
      </c>
      <c r="AS152" s="45" t="str">
        <f t="shared" si="110"/>
        <v>DI-</v>
      </c>
      <c r="AT152" s="45" t="str">
        <f t="shared" si="111"/>
        <v>/ IN</v>
      </c>
    </row>
    <row r="153" spans="1:46" x14ac:dyDescent="0.25">
      <c r="A153" s="138">
        <f t="shared" si="108"/>
        <v>7</v>
      </c>
      <c r="B153" s="139" t="s">
        <v>12</v>
      </c>
      <c r="C153" s="121"/>
      <c r="D153" s="121" t="s">
        <v>1335</v>
      </c>
      <c r="E153" s="138">
        <f t="shared" si="112"/>
        <v>9</v>
      </c>
      <c r="F153" s="41">
        <f t="shared" si="102"/>
        <v>105</v>
      </c>
      <c r="G153" s="41" t="str">
        <f t="shared" si="103"/>
        <v>DI-7 / IN9</v>
      </c>
      <c r="H153" s="121" t="s">
        <v>953</v>
      </c>
      <c r="I153" s="61">
        <v>710</v>
      </c>
      <c r="J153" s="61" t="s">
        <v>561</v>
      </c>
      <c r="K153" s="47" t="s">
        <v>12</v>
      </c>
      <c r="L153" s="61" t="s">
        <v>1020</v>
      </c>
      <c r="M153" s="13"/>
      <c r="N153" s="142">
        <f t="shared" si="104"/>
        <v>62</v>
      </c>
      <c r="O153" s="47" t="s">
        <v>12</v>
      </c>
      <c r="P153" s="47" t="s">
        <v>12</v>
      </c>
      <c r="Q153" s="47" t="s">
        <v>12</v>
      </c>
      <c r="R153" s="175">
        <v>0</v>
      </c>
      <c r="S153" s="50"/>
      <c r="T153" s="50" t="s">
        <v>12</v>
      </c>
      <c r="U153" s="50"/>
      <c r="V153" s="50" t="s">
        <v>54</v>
      </c>
      <c r="W153" s="47"/>
      <c r="X153" s="142" t="s">
        <v>1328</v>
      </c>
      <c r="Y153" s="142"/>
      <c r="Z153" s="32">
        <f t="shared" si="105"/>
        <v>9</v>
      </c>
      <c r="AA153" s="45" t="str">
        <f t="shared" si="106"/>
        <v>DI-7 / IN9</v>
      </c>
      <c r="AB153" s="45" t="str">
        <f t="shared" si="107"/>
        <v>PLC-aansluiting, DI</v>
      </c>
      <c r="AD153" s="45" t="str">
        <f t="shared" si="109"/>
        <v>Slot 7</v>
      </c>
      <c r="AI153" s="143">
        <v>17</v>
      </c>
      <c r="AJ153" s="139" t="s">
        <v>229</v>
      </c>
      <c r="AK153" s="121" t="s">
        <v>90</v>
      </c>
      <c r="AL153" s="121"/>
      <c r="AM153" s="61" t="s">
        <v>1414</v>
      </c>
      <c r="AN153" s="47" t="s">
        <v>1420</v>
      </c>
      <c r="AO153" s="121"/>
      <c r="AR153" s="45" t="str">
        <f t="shared" si="113"/>
        <v>Digitale ingangskaart (DI)</v>
      </c>
      <c r="AS153" s="45" t="str">
        <f t="shared" si="110"/>
        <v>DI-</v>
      </c>
      <c r="AT153" s="45" t="str">
        <f t="shared" si="111"/>
        <v>/ IN</v>
      </c>
    </row>
    <row r="154" spans="1:46" x14ac:dyDescent="0.25">
      <c r="A154" s="138">
        <f t="shared" si="108"/>
        <v>7</v>
      </c>
      <c r="B154" s="139" t="s">
        <v>12</v>
      </c>
      <c r="C154" s="121"/>
      <c r="D154" s="121" t="s">
        <v>1335</v>
      </c>
      <c r="E154" s="138">
        <f t="shared" si="112"/>
        <v>10</v>
      </c>
      <c r="F154" s="41">
        <f t="shared" si="102"/>
        <v>106</v>
      </c>
      <c r="G154" s="41" t="str">
        <f t="shared" si="103"/>
        <v>DI-7 / IN10</v>
      </c>
      <c r="H154" s="121" t="s">
        <v>953</v>
      </c>
      <c r="I154" s="61">
        <v>710</v>
      </c>
      <c r="J154" s="61" t="s">
        <v>557</v>
      </c>
      <c r="K154" s="47" t="s">
        <v>12</v>
      </c>
      <c r="L154" s="61" t="s">
        <v>1600</v>
      </c>
      <c r="M154" s="13"/>
      <c r="N154" s="142">
        <f t="shared" si="104"/>
        <v>44</v>
      </c>
      <c r="O154" s="47" t="s">
        <v>12</v>
      </c>
      <c r="P154" s="47" t="s">
        <v>12</v>
      </c>
      <c r="Q154" s="47" t="s">
        <v>12</v>
      </c>
      <c r="R154" s="175" t="s">
        <v>38</v>
      </c>
      <c r="S154" s="50"/>
      <c r="T154" s="50" t="s">
        <v>12</v>
      </c>
      <c r="U154" s="50"/>
      <c r="V154" s="50" t="s">
        <v>54</v>
      </c>
      <c r="W154" s="47"/>
      <c r="X154" s="142" t="s">
        <v>1328</v>
      </c>
      <c r="Y154" s="142"/>
      <c r="Z154" s="32">
        <f t="shared" si="105"/>
        <v>10</v>
      </c>
      <c r="AA154" s="45" t="str">
        <f t="shared" si="106"/>
        <v>DI-7 / IN10</v>
      </c>
      <c r="AB154" s="45" t="str">
        <f t="shared" si="107"/>
        <v>PLC-aansluiting, DI</v>
      </c>
      <c r="AD154" s="45" t="str">
        <f t="shared" si="109"/>
        <v>Slot 7</v>
      </c>
      <c r="AI154" s="143">
        <v>17</v>
      </c>
      <c r="AJ154" s="139" t="s">
        <v>230</v>
      </c>
      <c r="AK154" s="121" t="s">
        <v>90</v>
      </c>
      <c r="AL154" s="121"/>
      <c r="AM154" s="61" t="s">
        <v>44</v>
      </c>
      <c r="AN154" s="47" t="s">
        <v>935</v>
      </c>
      <c r="AO154" s="121"/>
      <c r="AR154" s="45" t="str">
        <f t="shared" si="113"/>
        <v>Digitale ingangskaart (DI)</v>
      </c>
      <c r="AS154" s="45" t="str">
        <f t="shared" si="110"/>
        <v>DI-</v>
      </c>
      <c r="AT154" s="45" t="str">
        <f t="shared" si="111"/>
        <v>/ IN</v>
      </c>
    </row>
    <row r="155" spans="1:46" x14ac:dyDescent="0.25">
      <c r="A155" s="138">
        <f t="shared" si="108"/>
        <v>7</v>
      </c>
      <c r="B155" s="139" t="s">
        <v>12</v>
      </c>
      <c r="C155" s="121"/>
      <c r="D155" s="121" t="s">
        <v>1335</v>
      </c>
      <c r="E155" s="138">
        <f t="shared" si="112"/>
        <v>11</v>
      </c>
      <c r="F155" s="41">
        <f t="shared" si="102"/>
        <v>107</v>
      </c>
      <c r="G155" s="41" t="str">
        <f t="shared" si="103"/>
        <v>DI-7 / IN11</v>
      </c>
      <c r="H155" s="121" t="s">
        <v>953</v>
      </c>
      <c r="I155" s="61">
        <v>710</v>
      </c>
      <c r="J155" s="61" t="s">
        <v>556</v>
      </c>
      <c r="K155" s="47" t="s">
        <v>12</v>
      </c>
      <c r="L155" s="61" t="s">
        <v>1021</v>
      </c>
      <c r="M155" s="13"/>
      <c r="N155" s="142">
        <f t="shared" si="104"/>
        <v>51</v>
      </c>
      <c r="O155" s="47" t="s">
        <v>12</v>
      </c>
      <c r="P155" s="47" t="s">
        <v>12</v>
      </c>
      <c r="Q155" s="47" t="s">
        <v>12</v>
      </c>
      <c r="R155" s="176" t="s">
        <v>39</v>
      </c>
      <c r="S155" s="50"/>
      <c r="T155" s="50" t="s">
        <v>12</v>
      </c>
      <c r="U155" s="50"/>
      <c r="V155" s="50" t="s">
        <v>54</v>
      </c>
      <c r="W155" s="47"/>
      <c r="X155" s="142" t="s">
        <v>1328</v>
      </c>
      <c r="Y155" s="142"/>
      <c r="Z155" s="32">
        <f t="shared" si="105"/>
        <v>11</v>
      </c>
      <c r="AA155" s="45" t="str">
        <f t="shared" si="106"/>
        <v>DI-7 / IN11</v>
      </c>
      <c r="AB155" s="45" t="str">
        <f t="shared" si="107"/>
        <v>PLC-aansluiting, DI</v>
      </c>
      <c r="AD155" s="45" t="str">
        <f t="shared" si="109"/>
        <v>Slot 7</v>
      </c>
      <c r="AI155" s="143">
        <v>17</v>
      </c>
      <c r="AJ155" s="139" t="s">
        <v>231</v>
      </c>
      <c r="AK155" s="121" t="s">
        <v>90</v>
      </c>
      <c r="AL155" s="121"/>
      <c r="AM155" s="61" t="s">
        <v>265</v>
      </c>
      <c r="AN155" s="47" t="s">
        <v>940</v>
      </c>
      <c r="AO155" s="121"/>
      <c r="AR155" s="45" t="str">
        <f t="shared" si="113"/>
        <v>Digitale ingangskaart (DI)</v>
      </c>
      <c r="AS155" s="45" t="str">
        <f t="shared" si="110"/>
        <v>DI-</v>
      </c>
      <c r="AT155" s="45" t="str">
        <f t="shared" si="111"/>
        <v>/ IN</v>
      </c>
    </row>
    <row r="156" spans="1:46" x14ac:dyDescent="0.25">
      <c r="A156" s="138">
        <f t="shared" si="108"/>
        <v>7</v>
      </c>
      <c r="B156" s="139" t="s">
        <v>12</v>
      </c>
      <c r="C156" s="121"/>
      <c r="D156" s="121" t="s">
        <v>1335</v>
      </c>
      <c r="E156" s="138">
        <f t="shared" si="112"/>
        <v>12</v>
      </c>
      <c r="F156" s="41">
        <f t="shared" si="102"/>
        <v>108</v>
      </c>
      <c r="G156" s="41" t="str">
        <f t="shared" si="103"/>
        <v>DI-7 / IN12</v>
      </c>
      <c r="H156" s="121" t="s">
        <v>953</v>
      </c>
      <c r="I156" s="61" t="s">
        <v>12</v>
      </c>
      <c r="J156" s="61" t="s">
        <v>12</v>
      </c>
      <c r="K156" s="47" t="s">
        <v>12</v>
      </c>
      <c r="L156" s="61" t="s">
        <v>1022</v>
      </c>
      <c r="M156" s="13"/>
      <c r="N156" s="142">
        <f t="shared" si="104"/>
        <v>60</v>
      </c>
      <c r="O156" s="47" t="s">
        <v>12</v>
      </c>
      <c r="P156" s="47" t="s">
        <v>12</v>
      </c>
      <c r="Q156" s="47" t="s">
        <v>12</v>
      </c>
      <c r="R156" s="175">
        <v>0</v>
      </c>
      <c r="S156" s="50"/>
      <c r="T156" s="50" t="s">
        <v>12</v>
      </c>
      <c r="U156" s="50"/>
      <c r="V156" s="50" t="s">
        <v>54</v>
      </c>
      <c r="W156" s="47"/>
      <c r="X156" s="142" t="s">
        <v>1328</v>
      </c>
      <c r="Y156" s="142"/>
      <c r="Z156" s="32">
        <f t="shared" si="105"/>
        <v>12</v>
      </c>
      <c r="AA156" s="45" t="str">
        <f t="shared" si="106"/>
        <v>DI-7 / IN12</v>
      </c>
      <c r="AB156" s="45" t="str">
        <f t="shared" si="107"/>
        <v>PLC-aansluiting, DI</v>
      </c>
      <c r="AD156" s="45" t="str">
        <f t="shared" si="109"/>
        <v>Slot 7</v>
      </c>
      <c r="AI156" s="143">
        <v>17</v>
      </c>
      <c r="AJ156" s="139" t="s">
        <v>232</v>
      </c>
      <c r="AK156" s="121" t="s">
        <v>90</v>
      </c>
      <c r="AL156" s="121"/>
      <c r="AM156" s="61" t="s">
        <v>266</v>
      </c>
      <c r="AN156" s="47" t="s">
        <v>941</v>
      </c>
      <c r="AO156" s="121"/>
      <c r="AR156" s="45" t="str">
        <f t="shared" si="113"/>
        <v>Digitale ingangskaart (DI)</v>
      </c>
      <c r="AS156" s="45" t="str">
        <f t="shared" si="110"/>
        <v>DI-</v>
      </c>
      <c r="AT156" s="45" t="str">
        <f t="shared" si="111"/>
        <v>/ IN</v>
      </c>
    </row>
    <row r="157" spans="1:46" x14ac:dyDescent="0.25">
      <c r="A157" s="138">
        <f t="shared" si="108"/>
        <v>7</v>
      </c>
      <c r="B157" s="139" t="s">
        <v>12</v>
      </c>
      <c r="C157" s="121"/>
      <c r="D157" s="121" t="s">
        <v>1335</v>
      </c>
      <c r="E157" s="138">
        <f t="shared" si="112"/>
        <v>13</v>
      </c>
      <c r="F157" s="41">
        <f t="shared" si="102"/>
        <v>109</v>
      </c>
      <c r="G157" s="41" t="str">
        <f t="shared" si="103"/>
        <v>DI-7 / IN13</v>
      </c>
      <c r="H157" s="121" t="s">
        <v>953</v>
      </c>
      <c r="I157" s="47" t="s">
        <v>12</v>
      </c>
      <c r="J157" s="47" t="s">
        <v>12</v>
      </c>
      <c r="K157" s="47" t="s">
        <v>12</v>
      </c>
      <c r="L157" s="61" t="s">
        <v>1023</v>
      </c>
      <c r="M157" s="13"/>
      <c r="N157" s="142">
        <f t="shared" si="104"/>
        <v>62</v>
      </c>
      <c r="O157" s="47" t="s">
        <v>12</v>
      </c>
      <c r="P157" s="47" t="s">
        <v>12</v>
      </c>
      <c r="Q157" s="47" t="s">
        <v>12</v>
      </c>
      <c r="R157" s="178">
        <v>0</v>
      </c>
      <c r="S157" s="50"/>
      <c r="T157" s="50" t="s">
        <v>12</v>
      </c>
      <c r="U157" s="50"/>
      <c r="V157" s="50" t="s">
        <v>54</v>
      </c>
      <c r="W157" s="47"/>
      <c r="X157" s="142" t="s">
        <v>1328</v>
      </c>
      <c r="Y157" s="142"/>
      <c r="Z157" s="32">
        <f t="shared" si="105"/>
        <v>13</v>
      </c>
      <c r="AA157" s="45" t="str">
        <f t="shared" si="106"/>
        <v>DI-7 / IN13</v>
      </c>
      <c r="AB157" s="45" t="str">
        <f t="shared" si="107"/>
        <v>PLC-aansluiting, DI</v>
      </c>
      <c r="AD157" s="45" t="str">
        <f t="shared" si="109"/>
        <v>Slot 7</v>
      </c>
      <c r="AI157" s="143">
        <v>17</v>
      </c>
      <c r="AJ157" s="139" t="s">
        <v>233</v>
      </c>
      <c r="AK157" s="121" t="s">
        <v>90</v>
      </c>
      <c r="AL157" s="121"/>
      <c r="AM157" s="47" t="s">
        <v>47</v>
      </c>
      <c r="AN157" s="142" t="s">
        <v>657</v>
      </c>
      <c r="AO157" s="121"/>
      <c r="AR157" s="45" t="str">
        <f t="shared" si="113"/>
        <v>Digitale ingangskaart (DI)</v>
      </c>
      <c r="AS157" s="45" t="str">
        <f t="shared" si="110"/>
        <v>DI-</v>
      </c>
      <c r="AT157" s="45" t="str">
        <f t="shared" si="111"/>
        <v>/ IN</v>
      </c>
    </row>
    <row r="158" spans="1:46" x14ac:dyDescent="0.25">
      <c r="A158" s="138">
        <f t="shared" si="108"/>
        <v>7</v>
      </c>
      <c r="B158" s="139" t="s">
        <v>12</v>
      </c>
      <c r="C158" s="121"/>
      <c r="D158" s="121" t="s">
        <v>1335</v>
      </c>
      <c r="E158" s="138">
        <f t="shared" si="112"/>
        <v>14</v>
      </c>
      <c r="F158" s="41">
        <f t="shared" si="102"/>
        <v>110</v>
      </c>
      <c r="G158" s="41" t="str">
        <f t="shared" si="103"/>
        <v>DI-7 / IN14</v>
      </c>
      <c r="H158" s="121" t="s">
        <v>953</v>
      </c>
      <c r="I158" s="47" t="s">
        <v>12</v>
      </c>
      <c r="J158" s="47" t="s">
        <v>12</v>
      </c>
      <c r="K158" s="47" t="s">
        <v>12</v>
      </c>
      <c r="L158" s="152" t="s">
        <v>1024</v>
      </c>
      <c r="M158" s="141"/>
      <c r="N158" s="142">
        <f t="shared" si="104"/>
        <v>39</v>
      </c>
      <c r="O158" s="47" t="s">
        <v>12</v>
      </c>
      <c r="P158" s="47" t="s">
        <v>12</v>
      </c>
      <c r="Q158" s="47" t="s">
        <v>12</v>
      </c>
      <c r="R158" s="175" t="s">
        <v>38</v>
      </c>
      <c r="S158" s="50"/>
      <c r="T158" s="50" t="s">
        <v>12</v>
      </c>
      <c r="U158" s="50"/>
      <c r="V158" s="50" t="s">
        <v>54</v>
      </c>
      <c r="W158" s="47"/>
      <c r="X158" s="142" t="s">
        <v>1328</v>
      </c>
      <c r="Y158" s="142"/>
      <c r="Z158" s="32">
        <f t="shared" si="105"/>
        <v>14</v>
      </c>
      <c r="AA158" s="45" t="str">
        <f t="shared" si="106"/>
        <v>DI-7 / IN14</v>
      </c>
      <c r="AB158" s="45" t="str">
        <f t="shared" si="107"/>
        <v>PLC-aansluiting, DI</v>
      </c>
      <c r="AD158" s="45" t="str">
        <f t="shared" si="109"/>
        <v>Slot 7</v>
      </c>
      <c r="AI158" s="143">
        <v>17</v>
      </c>
      <c r="AJ158" s="139" t="s">
        <v>234</v>
      </c>
      <c r="AK158" s="121" t="s">
        <v>90</v>
      </c>
      <c r="AL158" s="121"/>
      <c r="AM158" s="61" t="s">
        <v>175</v>
      </c>
      <c r="AN158" s="47" t="s">
        <v>175</v>
      </c>
      <c r="AO158" s="121"/>
      <c r="AR158" s="45" t="str">
        <f t="shared" si="113"/>
        <v>Digitale ingangskaart (DI)</v>
      </c>
      <c r="AS158" s="45" t="str">
        <f t="shared" si="110"/>
        <v>DI-</v>
      </c>
      <c r="AT158" s="45" t="str">
        <f t="shared" si="111"/>
        <v>/ IN</v>
      </c>
    </row>
    <row r="159" spans="1:46" x14ac:dyDescent="0.25">
      <c r="A159" s="138">
        <f t="shared" si="108"/>
        <v>7</v>
      </c>
      <c r="B159" s="139" t="s">
        <v>12</v>
      </c>
      <c r="C159" s="121"/>
      <c r="D159" s="121" t="s">
        <v>1335</v>
      </c>
      <c r="E159" s="138">
        <f t="shared" si="112"/>
        <v>15</v>
      </c>
      <c r="F159" s="41">
        <f t="shared" si="102"/>
        <v>111</v>
      </c>
      <c r="G159" s="41" t="str">
        <f t="shared" si="103"/>
        <v>DI-7 / IN15</v>
      </c>
      <c r="H159" s="121" t="s">
        <v>953</v>
      </c>
      <c r="I159" s="47" t="s">
        <v>12</v>
      </c>
      <c r="J159" s="47" t="s">
        <v>12</v>
      </c>
      <c r="K159" s="47" t="s">
        <v>12</v>
      </c>
      <c r="L159" s="61" t="s">
        <v>175</v>
      </c>
      <c r="M159" s="13"/>
      <c r="N159" s="142">
        <f t="shared" si="104"/>
        <v>7</v>
      </c>
      <c r="O159" s="47" t="s">
        <v>12</v>
      </c>
      <c r="P159" s="47" t="s">
        <v>12</v>
      </c>
      <c r="Q159" s="47" t="s">
        <v>12</v>
      </c>
      <c r="R159" s="174">
        <v>0</v>
      </c>
      <c r="S159" s="50"/>
      <c r="T159" s="50" t="s">
        <v>12</v>
      </c>
      <c r="U159" s="50"/>
      <c r="V159" s="50" t="s">
        <v>54</v>
      </c>
      <c r="W159" s="47"/>
      <c r="X159" s="142" t="s">
        <v>1328</v>
      </c>
      <c r="Y159" s="142"/>
      <c r="Z159" s="32">
        <f t="shared" si="105"/>
        <v>15</v>
      </c>
      <c r="AA159" s="45" t="str">
        <f t="shared" si="106"/>
        <v>DI-7 / IN15</v>
      </c>
      <c r="AB159" s="45" t="str">
        <f t="shared" si="107"/>
        <v>PLC-aansluiting, DI</v>
      </c>
      <c r="AD159" s="45" t="str">
        <f t="shared" si="109"/>
        <v>Slot 7</v>
      </c>
      <c r="AI159" s="143">
        <v>17</v>
      </c>
      <c r="AJ159" s="139" t="s">
        <v>235</v>
      </c>
      <c r="AK159" s="121" t="s">
        <v>90</v>
      </c>
      <c r="AL159" s="121"/>
      <c r="AM159" s="61" t="s">
        <v>175</v>
      </c>
      <c r="AN159" s="47" t="s">
        <v>175</v>
      </c>
      <c r="AO159" s="121"/>
      <c r="AR159" s="45" t="str">
        <f t="shared" si="113"/>
        <v>Digitale ingangskaart (DI)</v>
      </c>
      <c r="AS159" s="45" t="str">
        <f t="shared" si="110"/>
        <v>DI-</v>
      </c>
      <c r="AT159" s="45" t="str">
        <f t="shared" si="111"/>
        <v>/ IN</v>
      </c>
    </row>
    <row r="160" spans="1:46" x14ac:dyDescent="0.25">
      <c r="A160" s="121"/>
      <c r="B160" s="139"/>
      <c r="C160" s="121"/>
      <c r="D160" s="121"/>
      <c r="E160" s="121"/>
      <c r="F160" s="121"/>
      <c r="G160" s="121"/>
      <c r="H160" s="121"/>
      <c r="I160" s="47"/>
      <c r="J160" s="144"/>
      <c r="K160" s="144"/>
      <c r="L160" s="61"/>
      <c r="M160" s="51"/>
      <c r="N160" s="47"/>
      <c r="O160" s="144"/>
      <c r="P160" s="144"/>
      <c r="Q160" s="144"/>
      <c r="T160" s="144"/>
      <c r="AI160" s="121"/>
      <c r="AJ160" s="139"/>
      <c r="AK160" s="121"/>
      <c r="AL160" s="121"/>
      <c r="AM160" s="47"/>
      <c r="AN160" s="47"/>
      <c r="AO160" s="121"/>
    </row>
    <row r="161" spans="1:46" ht="18.75" x14ac:dyDescent="0.25">
      <c r="A161" s="39" t="s">
        <v>1356</v>
      </c>
      <c r="B161" s="28"/>
      <c r="C161" s="66"/>
      <c r="D161" s="66"/>
      <c r="E161" s="121"/>
      <c r="F161" s="121"/>
      <c r="G161" s="121"/>
      <c r="H161" s="66"/>
      <c r="I161" s="66"/>
      <c r="J161" s="37"/>
      <c r="K161" s="66"/>
      <c r="L161" s="43"/>
      <c r="M161" s="258"/>
      <c r="N161" s="56"/>
      <c r="O161" s="66"/>
      <c r="P161" s="66"/>
      <c r="Q161" s="66"/>
      <c r="T161" s="66"/>
      <c r="AI161" s="66" t="s">
        <v>1191</v>
      </c>
      <c r="AJ161" s="28"/>
      <c r="AK161" s="66"/>
      <c r="AL161" s="66"/>
      <c r="AM161" s="56"/>
      <c r="AN161" s="56"/>
      <c r="AO161" s="66"/>
    </row>
    <row r="162" spans="1:46" ht="15.75" x14ac:dyDescent="0.25">
      <c r="A162" s="26" t="s">
        <v>56</v>
      </c>
      <c r="B162" s="150">
        <v>7</v>
      </c>
      <c r="C162" s="145" t="s">
        <v>974</v>
      </c>
      <c r="D162" s="136" t="s">
        <v>968</v>
      </c>
      <c r="E162" s="121"/>
      <c r="F162" s="121"/>
      <c r="G162" s="121"/>
      <c r="H162" s="121"/>
      <c r="I162" s="61"/>
      <c r="J162" s="26" t="s">
        <v>659</v>
      </c>
      <c r="K162" s="121"/>
      <c r="L162" s="61"/>
      <c r="M162" s="51"/>
      <c r="N162" s="47"/>
      <c r="O162" s="121"/>
      <c r="P162" s="121"/>
      <c r="Q162" s="121"/>
      <c r="T162" s="121"/>
      <c r="AB162" s="45" t="str">
        <f>IF(D162 = '[1]Pereferie keuze'!$B$2,"PLC-aansluiting, AO",IF(D162 = '[1]Pereferie keuze'!$B$3,"PLC-aansluiting, AI",IF(D162 = '[1]Pereferie keuze'!$B$4,"PLC-aansluiting, DO",IF(D162 = '[1]Pereferie keuze'!$B$5,"PLC-aansluiting, DI","Kies perferiekaart"))))</f>
        <v>PLC-aansluiting, DI</v>
      </c>
      <c r="AD162" s="45" t="str">
        <f>CONCATENATE(A162," ",B162)</f>
        <v>Slot 7</v>
      </c>
      <c r="AI162" s="26" t="s">
        <v>56</v>
      </c>
      <c r="AJ162" s="137">
        <v>2</v>
      </c>
      <c r="AK162" s="136" t="s">
        <v>968</v>
      </c>
      <c r="AL162" s="145"/>
      <c r="AM162" s="47"/>
      <c r="AN162" s="47"/>
      <c r="AO162" s="136"/>
    </row>
    <row r="163" spans="1:46" x14ac:dyDescent="0.25">
      <c r="A163" s="138">
        <f>B$162</f>
        <v>7</v>
      </c>
      <c r="B163" s="139" t="s">
        <v>12</v>
      </c>
      <c r="C163" s="121"/>
      <c r="D163" s="121" t="s">
        <v>1335</v>
      </c>
      <c r="E163" s="140">
        <v>0</v>
      </c>
      <c r="F163" s="41">
        <f t="shared" ref="F163:F178" si="114">16*(A163-1)+E163</f>
        <v>96</v>
      </c>
      <c r="G163" s="41" t="str">
        <f t="shared" ref="G163:G178" si="115">CONCATENATE(AS163,A163," ",AT163,E163)</f>
        <v>DI-7 / IN0</v>
      </c>
      <c r="H163" s="121" t="s">
        <v>953</v>
      </c>
      <c r="I163" s="61" t="s">
        <v>12</v>
      </c>
      <c r="J163" s="61" t="s">
        <v>12</v>
      </c>
      <c r="K163" s="47" t="s">
        <v>12</v>
      </c>
      <c r="L163" s="61" t="s">
        <v>1476</v>
      </c>
      <c r="M163" s="13"/>
      <c r="N163" s="142">
        <f t="shared" ref="N163:N178" si="116">LEN(L163)</f>
        <v>40</v>
      </c>
      <c r="O163" s="47" t="s">
        <v>12</v>
      </c>
      <c r="P163" s="47" t="s">
        <v>12</v>
      </c>
      <c r="Q163" s="47" t="s">
        <v>12</v>
      </c>
      <c r="R163" s="174" t="s">
        <v>38</v>
      </c>
      <c r="S163" s="50"/>
      <c r="T163" s="50" t="s">
        <v>12</v>
      </c>
      <c r="U163" s="50"/>
      <c r="V163" s="50" t="s">
        <v>54</v>
      </c>
      <c r="W163" s="47"/>
      <c r="X163" s="142" t="s">
        <v>1328</v>
      </c>
      <c r="Y163" s="142"/>
      <c r="Z163" s="32">
        <f t="shared" ref="Z163:Z178" si="117">E163</f>
        <v>0</v>
      </c>
      <c r="AA163" s="45" t="str">
        <f t="shared" ref="AA163:AA178" si="118">G163</f>
        <v>DI-7 / IN0</v>
      </c>
      <c r="AB163" s="45" t="str">
        <f t="shared" ref="AB163:AB178" si="119">AB162</f>
        <v>PLC-aansluiting, DI</v>
      </c>
      <c r="AD163" s="45" t="str">
        <f>AD162</f>
        <v>Slot 7</v>
      </c>
      <c r="AI163" s="143">
        <v>2</v>
      </c>
      <c r="AJ163" s="139" t="s">
        <v>57</v>
      </c>
      <c r="AK163" s="121" t="s">
        <v>90</v>
      </c>
      <c r="AL163" s="121"/>
      <c r="AM163" s="47" t="s">
        <v>1180</v>
      </c>
      <c r="AN163" s="47" t="s">
        <v>1286</v>
      </c>
      <c r="AO163" s="121"/>
      <c r="AR163" s="45" t="str">
        <f>D162</f>
        <v>Digitale ingangskaart (DI)</v>
      </c>
      <c r="AS163" s="45" t="str">
        <f>IF(AR163= "Analoge uitgangskaart (AO)","AO-",IF(AR163= "Analoge ingangskaart (AI)","AI-",IF(AR163= "Digitale uitgangskaart (DO)","DO-",IF(AR163= "Digitale ingangskaart (DI)","DI-","fout"))))</f>
        <v>DI-</v>
      </c>
      <c r="AT163" s="45" t="str">
        <f>IF(AR163= "Analoge uitgangskaart (AO)","/ OUT",IF(AR163= "Analoge ingangskaart (AI)","/ IN",IF(AR163= "Digitale uitgangskaart (DO)","/ OUT",IF(AR163= "Digitale ingangskaart (DI)","/ IN","fout"))))</f>
        <v>/ IN</v>
      </c>
    </row>
    <row r="164" spans="1:46" x14ac:dyDescent="0.25">
      <c r="A164" s="138">
        <f t="shared" ref="A164:A178" si="120">B$162</f>
        <v>7</v>
      </c>
      <c r="B164" s="139" t="s">
        <v>12</v>
      </c>
      <c r="C164" s="121"/>
      <c r="D164" s="121" t="s">
        <v>1335</v>
      </c>
      <c r="E164" s="138">
        <f>E163+1</f>
        <v>1</v>
      </c>
      <c r="F164" s="41">
        <f t="shared" si="114"/>
        <v>97</v>
      </c>
      <c r="G164" s="41" t="str">
        <f t="shared" si="115"/>
        <v>DI-7 / IN1</v>
      </c>
      <c r="H164" s="121" t="s">
        <v>953</v>
      </c>
      <c r="I164" s="61" t="s">
        <v>12</v>
      </c>
      <c r="J164" s="61" t="s">
        <v>12</v>
      </c>
      <c r="K164" s="47" t="s">
        <v>12</v>
      </c>
      <c r="L164" s="61" t="s">
        <v>1288</v>
      </c>
      <c r="M164" s="13"/>
      <c r="N164" s="142">
        <f t="shared" si="116"/>
        <v>26</v>
      </c>
      <c r="O164" s="47" t="s">
        <v>12</v>
      </c>
      <c r="P164" s="47" t="s">
        <v>12</v>
      </c>
      <c r="Q164" s="47" t="s">
        <v>12</v>
      </c>
      <c r="R164" s="174" t="s">
        <v>38</v>
      </c>
      <c r="S164" s="50"/>
      <c r="T164" s="50" t="s">
        <v>12</v>
      </c>
      <c r="U164" s="50"/>
      <c r="V164" s="50" t="s">
        <v>54</v>
      </c>
      <c r="W164" s="47"/>
      <c r="X164" s="142" t="s">
        <v>1328</v>
      </c>
      <c r="Y164" s="142"/>
      <c r="Z164" s="32">
        <f t="shared" si="117"/>
        <v>1</v>
      </c>
      <c r="AA164" s="45" t="str">
        <f t="shared" si="118"/>
        <v>DI-7 / IN1</v>
      </c>
      <c r="AB164" s="45" t="str">
        <f t="shared" si="119"/>
        <v>PLC-aansluiting, DI</v>
      </c>
      <c r="AD164" s="45" t="str">
        <f t="shared" ref="AD164:AD178" si="121">AD163</f>
        <v>Slot 7</v>
      </c>
      <c r="AI164" s="143">
        <v>2</v>
      </c>
      <c r="AJ164" s="139" t="s">
        <v>58</v>
      </c>
      <c r="AK164" s="121" t="s">
        <v>90</v>
      </c>
      <c r="AL164" s="121"/>
      <c r="AM164" s="47" t="s">
        <v>34</v>
      </c>
      <c r="AN164" s="47" t="s">
        <v>1287</v>
      </c>
      <c r="AO164" s="121"/>
      <c r="AR164" s="45" t="str">
        <f>AR163</f>
        <v>Digitale ingangskaart (DI)</v>
      </c>
      <c r="AS164" s="45" t="str">
        <f t="shared" ref="AS164:AS178" si="122">IF(AR164= "Analoge uitgangskaart (AO)","AO-",IF(AR164= "Analoge ingangskaart (AI)","AI-",IF(AR164= "Digitale uitgangskaart (DO)","DO-",IF(AR164= "Digitale ingangskaart (DI)","DI-","fout"))))</f>
        <v>DI-</v>
      </c>
      <c r="AT164" s="45" t="str">
        <f t="shared" ref="AT164:AT178" si="123">IF(AR164= "Analoge uitgangskaart (AO)","/ OUT",IF(AR164= "Analoge ingangskaart (AI)","/ IN",IF(AR164= "Digitale uitgangskaart (DO)","/ OUT",IF(AR164= "Digitale ingangskaart (DI)","/ IN","fout"))))</f>
        <v>/ IN</v>
      </c>
    </row>
    <row r="165" spans="1:46" x14ac:dyDescent="0.25">
      <c r="A165" s="138">
        <f t="shared" si="120"/>
        <v>7</v>
      </c>
      <c r="B165" s="139" t="s">
        <v>12</v>
      </c>
      <c r="C165" s="121"/>
      <c r="D165" s="121" t="s">
        <v>1335</v>
      </c>
      <c r="E165" s="138">
        <f t="shared" ref="E165:E178" si="124">E164+1</f>
        <v>2</v>
      </c>
      <c r="F165" s="41">
        <f t="shared" si="114"/>
        <v>98</v>
      </c>
      <c r="G165" s="41" t="str">
        <f t="shared" si="115"/>
        <v>DI-7 / IN2</v>
      </c>
      <c r="H165" s="121" t="s">
        <v>953</v>
      </c>
      <c r="I165" s="61" t="s">
        <v>12</v>
      </c>
      <c r="J165" s="61" t="s">
        <v>12</v>
      </c>
      <c r="K165" s="47" t="s">
        <v>12</v>
      </c>
      <c r="L165" s="61" t="s">
        <v>1289</v>
      </c>
      <c r="M165" s="13"/>
      <c r="N165" s="142">
        <f t="shared" si="116"/>
        <v>26</v>
      </c>
      <c r="O165" s="47" t="s">
        <v>12</v>
      </c>
      <c r="P165" s="47" t="s">
        <v>12</v>
      </c>
      <c r="Q165" s="47" t="s">
        <v>12</v>
      </c>
      <c r="R165" s="174" t="s">
        <v>38</v>
      </c>
      <c r="S165" s="50"/>
      <c r="T165" s="50" t="s">
        <v>12</v>
      </c>
      <c r="U165" s="50"/>
      <c r="V165" s="50" t="s">
        <v>54</v>
      </c>
      <c r="W165" s="47"/>
      <c r="X165" s="142" t="s">
        <v>1328</v>
      </c>
      <c r="Y165" s="142"/>
      <c r="Z165" s="32">
        <f t="shared" si="117"/>
        <v>2</v>
      </c>
      <c r="AA165" s="45" t="str">
        <f t="shared" si="118"/>
        <v>DI-7 / IN2</v>
      </c>
      <c r="AB165" s="45" t="str">
        <f t="shared" si="119"/>
        <v>PLC-aansluiting, DI</v>
      </c>
      <c r="AD165" s="45" t="str">
        <f t="shared" si="121"/>
        <v>Slot 7</v>
      </c>
      <c r="AI165" s="143">
        <v>2</v>
      </c>
      <c r="AJ165" s="139" t="s">
        <v>59</v>
      </c>
      <c r="AK165" s="121" t="s">
        <v>90</v>
      </c>
      <c r="AL165" s="121"/>
      <c r="AM165" s="47" t="s">
        <v>35</v>
      </c>
      <c r="AN165" s="47" t="s">
        <v>890</v>
      </c>
      <c r="AO165" s="121"/>
      <c r="AR165" s="45" t="str">
        <f t="shared" ref="AR165:AR178" si="125">AR164</f>
        <v>Digitale ingangskaart (DI)</v>
      </c>
      <c r="AS165" s="45" t="str">
        <f t="shared" si="122"/>
        <v>DI-</v>
      </c>
      <c r="AT165" s="45" t="str">
        <f t="shared" si="123"/>
        <v>/ IN</v>
      </c>
    </row>
    <row r="166" spans="1:46" x14ac:dyDescent="0.25">
      <c r="A166" s="138">
        <f t="shared" si="120"/>
        <v>7</v>
      </c>
      <c r="B166" s="139" t="s">
        <v>12</v>
      </c>
      <c r="C166" s="121"/>
      <c r="D166" s="121" t="s">
        <v>1335</v>
      </c>
      <c r="E166" s="138">
        <f t="shared" si="124"/>
        <v>3</v>
      </c>
      <c r="F166" s="41">
        <f t="shared" si="114"/>
        <v>99</v>
      </c>
      <c r="G166" s="41" t="str">
        <f t="shared" si="115"/>
        <v>DI-7 / IN3</v>
      </c>
      <c r="H166" s="121" t="s">
        <v>953</v>
      </c>
      <c r="I166" s="61" t="s">
        <v>12</v>
      </c>
      <c r="J166" s="61" t="s">
        <v>12</v>
      </c>
      <c r="K166" s="47" t="s">
        <v>12</v>
      </c>
      <c r="L166" s="61" t="s">
        <v>572</v>
      </c>
      <c r="M166" s="13"/>
      <c r="N166" s="142">
        <f t="shared" si="116"/>
        <v>31</v>
      </c>
      <c r="O166" s="47" t="s">
        <v>12</v>
      </c>
      <c r="P166" s="47" t="s">
        <v>12</v>
      </c>
      <c r="Q166" s="47" t="s">
        <v>12</v>
      </c>
      <c r="R166" s="174" t="s">
        <v>38</v>
      </c>
      <c r="S166" s="50"/>
      <c r="T166" s="50" t="s">
        <v>12</v>
      </c>
      <c r="U166" s="50"/>
      <c r="V166" s="50" t="s">
        <v>54</v>
      </c>
      <c r="W166" s="47"/>
      <c r="X166" s="142" t="s">
        <v>1328</v>
      </c>
      <c r="Y166" s="142"/>
      <c r="Z166" s="32">
        <f t="shared" si="117"/>
        <v>3</v>
      </c>
      <c r="AA166" s="45" t="str">
        <f t="shared" si="118"/>
        <v>DI-7 / IN3</v>
      </c>
      <c r="AB166" s="45" t="str">
        <f t="shared" si="119"/>
        <v>PLC-aansluiting, DI</v>
      </c>
      <c r="AD166" s="45" t="str">
        <f t="shared" si="121"/>
        <v>Slot 7</v>
      </c>
      <c r="AI166" s="143">
        <v>2</v>
      </c>
      <c r="AJ166" s="139" t="s">
        <v>60</v>
      </c>
      <c r="AK166" s="121" t="s">
        <v>90</v>
      </c>
      <c r="AL166" s="121"/>
      <c r="AM166" s="47" t="s">
        <v>36</v>
      </c>
      <c r="AN166" s="51" t="s">
        <v>891</v>
      </c>
      <c r="AO166" s="121"/>
      <c r="AR166" s="45" t="str">
        <f t="shared" si="125"/>
        <v>Digitale ingangskaart (DI)</v>
      </c>
      <c r="AS166" s="45" t="str">
        <f t="shared" si="122"/>
        <v>DI-</v>
      </c>
      <c r="AT166" s="45" t="str">
        <f t="shared" si="123"/>
        <v>/ IN</v>
      </c>
    </row>
    <row r="167" spans="1:46" x14ac:dyDescent="0.25">
      <c r="A167" s="138">
        <f t="shared" si="120"/>
        <v>7</v>
      </c>
      <c r="B167" s="139" t="s">
        <v>12</v>
      </c>
      <c r="C167" s="121"/>
      <c r="D167" s="121" t="s">
        <v>1335</v>
      </c>
      <c r="E167" s="138">
        <f t="shared" si="124"/>
        <v>4</v>
      </c>
      <c r="F167" s="41">
        <f t="shared" si="114"/>
        <v>100</v>
      </c>
      <c r="G167" s="41" t="str">
        <f t="shared" si="115"/>
        <v>DI-7 / IN4</v>
      </c>
      <c r="H167" s="121" t="s">
        <v>953</v>
      </c>
      <c r="I167" s="61" t="s">
        <v>12</v>
      </c>
      <c r="J167" s="61" t="s">
        <v>12</v>
      </c>
      <c r="K167" s="47" t="s">
        <v>12</v>
      </c>
      <c r="L167" s="61" t="s">
        <v>891</v>
      </c>
      <c r="M167" s="13"/>
      <c r="N167" s="142">
        <f t="shared" si="116"/>
        <v>25</v>
      </c>
      <c r="O167" s="47" t="s">
        <v>12</v>
      </c>
      <c r="P167" s="47" t="s">
        <v>12</v>
      </c>
      <c r="Q167" s="47" t="s">
        <v>12</v>
      </c>
      <c r="R167" s="174" t="s">
        <v>38</v>
      </c>
      <c r="S167" s="50"/>
      <c r="T167" s="50" t="s">
        <v>12</v>
      </c>
      <c r="U167" s="50"/>
      <c r="V167" s="50" t="s">
        <v>54</v>
      </c>
      <c r="W167" s="47"/>
      <c r="X167" s="142" t="s">
        <v>1328</v>
      </c>
      <c r="Y167" s="142"/>
      <c r="Z167" s="32">
        <f t="shared" si="117"/>
        <v>4</v>
      </c>
      <c r="AA167" s="45" t="str">
        <f t="shared" si="118"/>
        <v>DI-7 / IN4</v>
      </c>
      <c r="AB167" s="45" t="str">
        <f t="shared" si="119"/>
        <v>PLC-aansluiting, DI</v>
      </c>
      <c r="AD167" s="45" t="str">
        <f t="shared" si="121"/>
        <v>Slot 7</v>
      </c>
      <c r="AI167" s="143">
        <v>2</v>
      </c>
      <c r="AJ167" s="139" t="s">
        <v>61</v>
      </c>
      <c r="AK167" s="121" t="s">
        <v>90</v>
      </c>
      <c r="AL167" s="121"/>
      <c r="AM167" s="47" t="s">
        <v>37</v>
      </c>
      <c r="AN167" s="51" t="s">
        <v>892</v>
      </c>
      <c r="AO167" s="121"/>
      <c r="AR167" s="45" t="str">
        <f t="shared" si="125"/>
        <v>Digitale ingangskaart (DI)</v>
      </c>
      <c r="AS167" s="45" t="str">
        <f t="shared" si="122"/>
        <v>DI-</v>
      </c>
      <c r="AT167" s="45" t="str">
        <f t="shared" si="123"/>
        <v>/ IN</v>
      </c>
    </row>
    <row r="168" spans="1:46" x14ac:dyDescent="0.25">
      <c r="A168" s="138">
        <f t="shared" si="120"/>
        <v>7</v>
      </c>
      <c r="B168" s="139" t="s">
        <v>12</v>
      </c>
      <c r="C168" s="121"/>
      <c r="D168" s="121" t="s">
        <v>1335</v>
      </c>
      <c r="E168" s="138">
        <f t="shared" si="124"/>
        <v>5</v>
      </c>
      <c r="F168" s="41">
        <f t="shared" si="114"/>
        <v>101</v>
      </c>
      <c r="G168" s="41" t="str">
        <f t="shared" si="115"/>
        <v>DI-7 / IN5</v>
      </c>
      <c r="H168" s="121" t="s">
        <v>953</v>
      </c>
      <c r="I168" s="61" t="s">
        <v>12</v>
      </c>
      <c r="J168" s="61" t="s">
        <v>12</v>
      </c>
      <c r="K168" s="47" t="s">
        <v>12</v>
      </c>
      <c r="L168" s="61" t="s">
        <v>892</v>
      </c>
      <c r="M168" s="13"/>
      <c r="N168" s="142">
        <f t="shared" si="116"/>
        <v>31</v>
      </c>
      <c r="O168" s="47" t="s">
        <v>12</v>
      </c>
      <c r="P168" s="47" t="s">
        <v>12</v>
      </c>
      <c r="Q168" s="47" t="s">
        <v>12</v>
      </c>
      <c r="R168" s="174">
        <v>0</v>
      </c>
      <c r="S168" s="50"/>
      <c r="T168" s="50" t="s">
        <v>12</v>
      </c>
      <c r="U168" s="50"/>
      <c r="V168" s="50" t="s">
        <v>54</v>
      </c>
      <c r="W168" s="47"/>
      <c r="X168" s="142" t="s">
        <v>1328</v>
      </c>
      <c r="Y168" s="142"/>
      <c r="Z168" s="32">
        <f t="shared" si="117"/>
        <v>5</v>
      </c>
      <c r="AA168" s="45" t="str">
        <f t="shared" si="118"/>
        <v>DI-7 / IN5</v>
      </c>
      <c r="AB168" s="45" t="str">
        <f t="shared" si="119"/>
        <v>PLC-aansluiting, DI</v>
      </c>
      <c r="AD168" s="45" t="str">
        <f t="shared" si="121"/>
        <v>Slot 7</v>
      </c>
      <c r="AI168" s="143">
        <v>2</v>
      </c>
      <c r="AJ168" s="139" t="s">
        <v>62</v>
      </c>
      <c r="AK168" s="121" t="s">
        <v>90</v>
      </c>
      <c r="AL168" s="121"/>
      <c r="AM168" s="47" t="s">
        <v>48</v>
      </c>
      <c r="AN168" s="47" t="s">
        <v>893</v>
      </c>
      <c r="AO168" s="121"/>
      <c r="AR168" s="45" t="str">
        <f t="shared" si="125"/>
        <v>Digitale ingangskaart (DI)</v>
      </c>
      <c r="AS168" s="45" t="str">
        <f t="shared" si="122"/>
        <v>DI-</v>
      </c>
      <c r="AT168" s="45" t="str">
        <f t="shared" si="123"/>
        <v>/ IN</v>
      </c>
    </row>
    <row r="169" spans="1:46" x14ac:dyDescent="0.25">
      <c r="A169" s="138">
        <f t="shared" si="120"/>
        <v>7</v>
      </c>
      <c r="B169" s="139" t="s">
        <v>12</v>
      </c>
      <c r="C169" s="121"/>
      <c r="D169" s="121" t="s">
        <v>1335</v>
      </c>
      <c r="E169" s="138">
        <f t="shared" si="124"/>
        <v>6</v>
      </c>
      <c r="F169" s="41">
        <f t="shared" si="114"/>
        <v>102</v>
      </c>
      <c r="G169" s="41" t="str">
        <f t="shared" si="115"/>
        <v>DI-7 / IN6</v>
      </c>
      <c r="H169" s="121" t="s">
        <v>953</v>
      </c>
      <c r="I169" s="61">
        <v>710</v>
      </c>
      <c r="J169" s="61" t="s">
        <v>615</v>
      </c>
      <c r="K169" s="47" t="s">
        <v>12</v>
      </c>
      <c r="L169" s="61" t="s">
        <v>573</v>
      </c>
      <c r="M169" s="13"/>
      <c r="N169" s="142">
        <f t="shared" si="116"/>
        <v>41</v>
      </c>
      <c r="O169" s="47" t="s">
        <v>12</v>
      </c>
      <c r="P169" s="47" t="s">
        <v>12</v>
      </c>
      <c r="Q169" s="47" t="s">
        <v>12</v>
      </c>
      <c r="R169" s="175">
        <v>0</v>
      </c>
      <c r="S169" s="50"/>
      <c r="T169" s="50" t="s">
        <v>12</v>
      </c>
      <c r="U169" s="50"/>
      <c r="V169" s="50" t="s">
        <v>54</v>
      </c>
      <c r="W169" s="47"/>
      <c r="X169" s="142" t="s">
        <v>1328</v>
      </c>
      <c r="Y169" s="142"/>
      <c r="Z169" s="32">
        <f t="shared" si="117"/>
        <v>6</v>
      </c>
      <c r="AA169" s="45" t="str">
        <f t="shared" si="118"/>
        <v>DI-7 / IN6</v>
      </c>
      <c r="AB169" s="45" t="str">
        <f t="shared" si="119"/>
        <v>PLC-aansluiting, DI</v>
      </c>
      <c r="AD169" s="45" t="str">
        <f t="shared" si="121"/>
        <v>Slot 7</v>
      </c>
      <c r="AI169" s="143">
        <v>2</v>
      </c>
      <c r="AJ169" s="139" t="s">
        <v>63</v>
      </c>
      <c r="AK169" s="121" t="s">
        <v>90</v>
      </c>
      <c r="AL169" s="121"/>
      <c r="AM169" s="47" t="s">
        <v>49</v>
      </c>
      <c r="AN169" s="47" t="s">
        <v>894</v>
      </c>
      <c r="AO169" s="121"/>
      <c r="AR169" s="45" t="str">
        <f t="shared" si="125"/>
        <v>Digitale ingangskaart (DI)</v>
      </c>
      <c r="AS169" s="45" t="str">
        <f t="shared" si="122"/>
        <v>DI-</v>
      </c>
      <c r="AT169" s="45" t="str">
        <f t="shared" si="123"/>
        <v>/ IN</v>
      </c>
    </row>
    <row r="170" spans="1:46" x14ac:dyDescent="0.25">
      <c r="A170" s="138">
        <f t="shared" si="120"/>
        <v>7</v>
      </c>
      <c r="B170" s="139" t="s">
        <v>12</v>
      </c>
      <c r="C170" s="121"/>
      <c r="D170" s="121" t="s">
        <v>1335</v>
      </c>
      <c r="E170" s="138">
        <f t="shared" si="124"/>
        <v>7</v>
      </c>
      <c r="F170" s="41">
        <f t="shared" si="114"/>
        <v>103</v>
      </c>
      <c r="G170" s="41" t="str">
        <f t="shared" si="115"/>
        <v>DI-7 / IN7</v>
      </c>
      <c r="H170" s="121" t="s">
        <v>953</v>
      </c>
      <c r="I170" s="61">
        <v>710</v>
      </c>
      <c r="J170" s="61" t="s">
        <v>616</v>
      </c>
      <c r="K170" s="47" t="s">
        <v>12</v>
      </c>
      <c r="L170" s="61" t="s">
        <v>574</v>
      </c>
      <c r="M170" s="13"/>
      <c r="N170" s="142">
        <f t="shared" si="116"/>
        <v>42</v>
      </c>
      <c r="O170" s="47" t="s">
        <v>12</v>
      </c>
      <c r="P170" s="47" t="s">
        <v>12</v>
      </c>
      <c r="Q170" s="47" t="s">
        <v>12</v>
      </c>
      <c r="R170" s="178">
        <v>0</v>
      </c>
      <c r="S170" s="50"/>
      <c r="T170" s="50" t="s">
        <v>12</v>
      </c>
      <c r="U170" s="50"/>
      <c r="V170" s="50" t="s">
        <v>54</v>
      </c>
      <c r="W170" s="47"/>
      <c r="X170" s="142" t="s">
        <v>1328</v>
      </c>
      <c r="Y170" s="142"/>
      <c r="Z170" s="32">
        <f t="shared" si="117"/>
        <v>7</v>
      </c>
      <c r="AA170" s="45" t="str">
        <f t="shared" si="118"/>
        <v>DI-7 / IN7</v>
      </c>
      <c r="AB170" s="45" t="str">
        <f t="shared" si="119"/>
        <v>PLC-aansluiting, DI</v>
      </c>
      <c r="AD170" s="45" t="str">
        <f t="shared" si="121"/>
        <v>Slot 7</v>
      </c>
      <c r="AI170" s="143">
        <v>2</v>
      </c>
      <c r="AJ170" s="139" t="s">
        <v>64</v>
      </c>
      <c r="AK170" s="121" t="s">
        <v>90</v>
      </c>
      <c r="AL170" s="121"/>
      <c r="AM170" s="47" t="s">
        <v>50</v>
      </c>
      <c r="AN170" s="47" t="s">
        <v>895</v>
      </c>
      <c r="AO170" s="121"/>
      <c r="AR170" s="45" t="str">
        <f t="shared" si="125"/>
        <v>Digitale ingangskaart (DI)</v>
      </c>
      <c r="AS170" s="45" t="str">
        <f t="shared" si="122"/>
        <v>DI-</v>
      </c>
      <c r="AT170" s="45" t="str">
        <f t="shared" si="123"/>
        <v>/ IN</v>
      </c>
    </row>
    <row r="171" spans="1:46" x14ac:dyDescent="0.25">
      <c r="A171" s="138">
        <f t="shared" si="120"/>
        <v>7</v>
      </c>
      <c r="B171" s="139" t="s">
        <v>12</v>
      </c>
      <c r="C171" s="121"/>
      <c r="D171" s="121" t="s">
        <v>1335</v>
      </c>
      <c r="E171" s="138">
        <f t="shared" si="124"/>
        <v>8</v>
      </c>
      <c r="F171" s="41">
        <f t="shared" si="114"/>
        <v>104</v>
      </c>
      <c r="G171" s="41" t="str">
        <f t="shared" si="115"/>
        <v>DI-7 / IN8</v>
      </c>
      <c r="H171" s="121" t="s">
        <v>953</v>
      </c>
      <c r="I171" s="61">
        <v>710</v>
      </c>
      <c r="J171" s="61" t="s">
        <v>617</v>
      </c>
      <c r="K171" s="47" t="s">
        <v>12</v>
      </c>
      <c r="L171" s="61" t="s">
        <v>575</v>
      </c>
      <c r="M171" s="13"/>
      <c r="N171" s="142">
        <f t="shared" si="116"/>
        <v>50</v>
      </c>
      <c r="O171" s="47" t="s">
        <v>12</v>
      </c>
      <c r="P171" s="47" t="s">
        <v>12</v>
      </c>
      <c r="Q171" s="47" t="s">
        <v>12</v>
      </c>
      <c r="R171" s="175">
        <v>0</v>
      </c>
      <c r="S171" s="50"/>
      <c r="T171" s="50" t="s">
        <v>12</v>
      </c>
      <c r="U171" s="50"/>
      <c r="V171" s="50" t="s">
        <v>54</v>
      </c>
      <c r="W171" s="47"/>
      <c r="X171" s="142" t="s">
        <v>1328</v>
      </c>
      <c r="Y171" s="142"/>
      <c r="Z171" s="32">
        <f t="shared" si="117"/>
        <v>8</v>
      </c>
      <c r="AA171" s="45" t="str">
        <f t="shared" si="118"/>
        <v>DI-7 / IN8</v>
      </c>
      <c r="AB171" s="45" t="str">
        <f t="shared" si="119"/>
        <v>PLC-aansluiting, DI</v>
      </c>
      <c r="AD171" s="45" t="str">
        <f t="shared" si="121"/>
        <v>Slot 7</v>
      </c>
      <c r="AI171" s="143">
        <v>2</v>
      </c>
      <c r="AJ171" s="139" t="s">
        <v>65</v>
      </c>
      <c r="AK171" s="121" t="s">
        <v>90</v>
      </c>
      <c r="AL171" s="121"/>
      <c r="AM171" s="47" t="s">
        <v>51</v>
      </c>
      <c r="AN171" s="47" t="s">
        <v>896</v>
      </c>
      <c r="AO171" s="121"/>
      <c r="AR171" s="45" t="str">
        <f t="shared" si="125"/>
        <v>Digitale ingangskaart (DI)</v>
      </c>
      <c r="AS171" s="45" t="str">
        <f t="shared" si="122"/>
        <v>DI-</v>
      </c>
      <c r="AT171" s="45" t="str">
        <f t="shared" si="123"/>
        <v>/ IN</v>
      </c>
    </row>
    <row r="172" spans="1:46" x14ac:dyDescent="0.25">
      <c r="A172" s="138">
        <f t="shared" si="120"/>
        <v>7</v>
      </c>
      <c r="B172" s="139" t="s">
        <v>12</v>
      </c>
      <c r="C172" s="121"/>
      <c r="D172" s="121" t="s">
        <v>1335</v>
      </c>
      <c r="E172" s="138">
        <f t="shared" si="124"/>
        <v>9</v>
      </c>
      <c r="F172" s="41">
        <f t="shared" si="114"/>
        <v>105</v>
      </c>
      <c r="G172" s="41" t="str">
        <f t="shared" si="115"/>
        <v>DI-7 / IN9</v>
      </c>
      <c r="H172" s="121" t="s">
        <v>953</v>
      </c>
      <c r="I172" s="61">
        <v>710</v>
      </c>
      <c r="J172" s="61" t="s">
        <v>618</v>
      </c>
      <c r="K172" s="47" t="s">
        <v>12</v>
      </c>
      <c r="L172" s="61" t="s">
        <v>576</v>
      </c>
      <c r="M172" s="13"/>
      <c r="N172" s="142">
        <f t="shared" si="116"/>
        <v>52</v>
      </c>
      <c r="O172" s="47" t="s">
        <v>12</v>
      </c>
      <c r="P172" s="47" t="s">
        <v>12</v>
      </c>
      <c r="Q172" s="47" t="s">
        <v>12</v>
      </c>
      <c r="R172" s="175">
        <v>0</v>
      </c>
      <c r="S172" s="50"/>
      <c r="T172" s="50" t="s">
        <v>12</v>
      </c>
      <c r="U172" s="50"/>
      <c r="V172" s="50" t="s">
        <v>54</v>
      </c>
      <c r="W172" s="47"/>
      <c r="X172" s="142" t="s">
        <v>1328</v>
      </c>
      <c r="Y172" s="142"/>
      <c r="Z172" s="32">
        <f t="shared" si="117"/>
        <v>9</v>
      </c>
      <c r="AA172" s="45" t="str">
        <f t="shared" si="118"/>
        <v>DI-7 / IN9</v>
      </c>
      <c r="AB172" s="45" t="str">
        <f t="shared" si="119"/>
        <v>PLC-aansluiting, DI</v>
      </c>
      <c r="AD172" s="45" t="str">
        <f t="shared" si="121"/>
        <v>Slot 7</v>
      </c>
      <c r="AI172" s="143">
        <v>2</v>
      </c>
      <c r="AJ172" s="139" t="s">
        <v>66</v>
      </c>
      <c r="AK172" s="121" t="s">
        <v>90</v>
      </c>
      <c r="AL172" s="121"/>
      <c r="AM172" s="47" t="s">
        <v>1418</v>
      </c>
      <c r="AN172" s="47" t="s">
        <v>1421</v>
      </c>
      <c r="AO172" s="121"/>
      <c r="AR172" s="45" t="str">
        <f t="shared" si="125"/>
        <v>Digitale ingangskaart (DI)</v>
      </c>
      <c r="AS172" s="45" t="str">
        <f t="shared" si="122"/>
        <v>DI-</v>
      </c>
      <c r="AT172" s="45" t="str">
        <f t="shared" si="123"/>
        <v>/ IN</v>
      </c>
    </row>
    <row r="173" spans="1:46" x14ac:dyDescent="0.25">
      <c r="A173" s="138">
        <f t="shared" si="120"/>
        <v>7</v>
      </c>
      <c r="B173" s="139" t="s">
        <v>12</v>
      </c>
      <c r="C173" s="121"/>
      <c r="D173" s="121" t="s">
        <v>1335</v>
      </c>
      <c r="E173" s="138">
        <f t="shared" si="124"/>
        <v>10</v>
      </c>
      <c r="F173" s="41">
        <f t="shared" si="114"/>
        <v>106</v>
      </c>
      <c r="G173" s="41" t="str">
        <f t="shared" si="115"/>
        <v>DI-7 / IN10</v>
      </c>
      <c r="H173" s="121" t="s">
        <v>953</v>
      </c>
      <c r="I173" s="61">
        <v>710</v>
      </c>
      <c r="J173" s="61" t="s">
        <v>619</v>
      </c>
      <c r="K173" s="47" t="s">
        <v>12</v>
      </c>
      <c r="L173" s="61" t="s">
        <v>1599</v>
      </c>
      <c r="M173" s="13"/>
      <c r="N173" s="142">
        <f t="shared" si="116"/>
        <v>34</v>
      </c>
      <c r="O173" s="47" t="s">
        <v>12</v>
      </c>
      <c r="P173" s="47" t="s">
        <v>12</v>
      </c>
      <c r="Q173" s="47" t="s">
        <v>12</v>
      </c>
      <c r="R173" s="175" t="s">
        <v>38</v>
      </c>
      <c r="S173" s="50"/>
      <c r="T173" s="50" t="s">
        <v>12</v>
      </c>
      <c r="U173" s="50"/>
      <c r="V173" s="50" t="s">
        <v>54</v>
      </c>
      <c r="W173" s="47"/>
      <c r="X173" s="142" t="s">
        <v>1328</v>
      </c>
      <c r="Y173" s="142"/>
      <c r="Z173" s="32">
        <f t="shared" si="117"/>
        <v>10</v>
      </c>
      <c r="AA173" s="45" t="str">
        <f t="shared" si="118"/>
        <v>DI-7 / IN10</v>
      </c>
      <c r="AB173" s="45" t="str">
        <f t="shared" si="119"/>
        <v>PLC-aansluiting, DI</v>
      </c>
      <c r="AD173" s="45" t="str">
        <f t="shared" si="121"/>
        <v>Slot 7</v>
      </c>
      <c r="AI173" s="143">
        <v>2</v>
      </c>
      <c r="AJ173" s="139" t="s">
        <v>67</v>
      </c>
      <c r="AK173" s="121" t="s">
        <v>90</v>
      </c>
      <c r="AL173" s="121"/>
      <c r="AM173" s="47" t="s">
        <v>44</v>
      </c>
      <c r="AN173" s="47" t="s">
        <v>897</v>
      </c>
      <c r="AO173" s="121"/>
      <c r="AR173" s="45" t="str">
        <f t="shared" si="125"/>
        <v>Digitale ingangskaart (DI)</v>
      </c>
      <c r="AS173" s="45" t="str">
        <f t="shared" si="122"/>
        <v>DI-</v>
      </c>
      <c r="AT173" s="45" t="str">
        <f t="shared" si="123"/>
        <v>/ IN</v>
      </c>
    </row>
    <row r="174" spans="1:46" x14ac:dyDescent="0.25">
      <c r="A174" s="138">
        <f t="shared" si="120"/>
        <v>7</v>
      </c>
      <c r="B174" s="139" t="s">
        <v>12</v>
      </c>
      <c r="C174" s="121"/>
      <c r="D174" s="121" t="s">
        <v>1335</v>
      </c>
      <c r="E174" s="138">
        <f t="shared" si="124"/>
        <v>11</v>
      </c>
      <c r="F174" s="41">
        <f t="shared" si="114"/>
        <v>107</v>
      </c>
      <c r="G174" s="41" t="str">
        <f t="shared" si="115"/>
        <v>DI-7 / IN11</v>
      </c>
      <c r="H174" s="121" t="s">
        <v>953</v>
      </c>
      <c r="I174" s="61">
        <v>710</v>
      </c>
      <c r="J174" s="61" t="s">
        <v>620</v>
      </c>
      <c r="K174" s="47" t="s">
        <v>12</v>
      </c>
      <c r="L174" s="61" t="s">
        <v>577</v>
      </c>
      <c r="M174" s="13"/>
      <c r="N174" s="142">
        <f t="shared" si="116"/>
        <v>41</v>
      </c>
      <c r="O174" s="47" t="s">
        <v>12</v>
      </c>
      <c r="P174" s="47" t="s">
        <v>12</v>
      </c>
      <c r="Q174" s="47" t="s">
        <v>12</v>
      </c>
      <c r="R174" s="176" t="s">
        <v>39</v>
      </c>
      <c r="S174" s="50"/>
      <c r="T174" s="50" t="s">
        <v>12</v>
      </c>
      <c r="U174" s="50"/>
      <c r="V174" s="50" t="s">
        <v>54</v>
      </c>
      <c r="W174" s="47"/>
      <c r="X174" s="142" t="s">
        <v>1328</v>
      </c>
      <c r="Y174" s="142"/>
      <c r="Z174" s="32">
        <f t="shared" si="117"/>
        <v>11</v>
      </c>
      <c r="AA174" s="45" t="str">
        <f t="shared" si="118"/>
        <v>DI-7 / IN11</v>
      </c>
      <c r="AB174" s="45" t="str">
        <f t="shared" si="119"/>
        <v>PLC-aansluiting, DI</v>
      </c>
      <c r="AD174" s="45" t="str">
        <f t="shared" si="121"/>
        <v>Slot 7</v>
      </c>
      <c r="AI174" s="143">
        <v>2</v>
      </c>
      <c r="AJ174" s="139" t="s">
        <v>68</v>
      </c>
      <c r="AK174" s="121" t="s">
        <v>90</v>
      </c>
      <c r="AL174" s="121"/>
      <c r="AM174" s="47" t="s">
        <v>52</v>
      </c>
      <c r="AN174" s="47" t="s">
        <v>898</v>
      </c>
      <c r="AO174" s="121"/>
      <c r="AR174" s="45" t="str">
        <f t="shared" si="125"/>
        <v>Digitale ingangskaart (DI)</v>
      </c>
      <c r="AS174" s="45" t="str">
        <f t="shared" si="122"/>
        <v>DI-</v>
      </c>
      <c r="AT174" s="45" t="str">
        <f t="shared" si="123"/>
        <v>/ IN</v>
      </c>
    </row>
    <row r="175" spans="1:46" x14ac:dyDescent="0.25">
      <c r="A175" s="138">
        <f t="shared" si="120"/>
        <v>7</v>
      </c>
      <c r="B175" s="139" t="s">
        <v>12</v>
      </c>
      <c r="C175" s="121"/>
      <c r="D175" s="121" t="s">
        <v>1335</v>
      </c>
      <c r="E175" s="138">
        <f t="shared" si="124"/>
        <v>12</v>
      </c>
      <c r="F175" s="41">
        <f t="shared" si="114"/>
        <v>108</v>
      </c>
      <c r="G175" s="41" t="str">
        <f t="shared" si="115"/>
        <v>DI-7 / IN12</v>
      </c>
      <c r="H175" s="121" t="s">
        <v>953</v>
      </c>
      <c r="I175" s="61" t="s">
        <v>12</v>
      </c>
      <c r="J175" s="61" t="s">
        <v>12</v>
      </c>
      <c r="K175" s="47" t="s">
        <v>12</v>
      </c>
      <c r="L175" s="61" t="s">
        <v>1025</v>
      </c>
      <c r="M175" s="13"/>
      <c r="N175" s="142">
        <f t="shared" si="116"/>
        <v>48</v>
      </c>
      <c r="O175" s="47" t="s">
        <v>12</v>
      </c>
      <c r="P175" s="47" t="s">
        <v>12</v>
      </c>
      <c r="Q175" s="47" t="s">
        <v>12</v>
      </c>
      <c r="R175" s="175">
        <v>0</v>
      </c>
      <c r="S175" s="50"/>
      <c r="T175" s="50" t="s">
        <v>12</v>
      </c>
      <c r="U175" s="50"/>
      <c r="V175" s="50" t="s">
        <v>54</v>
      </c>
      <c r="W175" s="47"/>
      <c r="X175" s="142" t="s">
        <v>1328</v>
      </c>
      <c r="Y175" s="142"/>
      <c r="Z175" s="32">
        <f t="shared" si="117"/>
        <v>12</v>
      </c>
      <c r="AA175" s="45" t="str">
        <f t="shared" si="118"/>
        <v>DI-7 / IN12</v>
      </c>
      <c r="AB175" s="45" t="str">
        <f t="shared" si="119"/>
        <v>PLC-aansluiting, DI</v>
      </c>
      <c r="AD175" s="45" t="str">
        <f t="shared" si="121"/>
        <v>Slot 7</v>
      </c>
      <c r="AI175" s="143">
        <v>2</v>
      </c>
      <c r="AJ175" s="139" t="s">
        <v>69</v>
      </c>
      <c r="AK175" s="121" t="s">
        <v>90</v>
      </c>
      <c r="AL175" s="121"/>
      <c r="AM175" s="47" t="s">
        <v>53</v>
      </c>
      <c r="AN175" s="47" t="s">
        <v>899</v>
      </c>
      <c r="AO175" s="121"/>
      <c r="AR175" s="45" t="str">
        <f t="shared" si="125"/>
        <v>Digitale ingangskaart (DI)</v>
      </c>
      <c r="AS175" s="45" t="str">
        <f t="shared" si="122"/>
        <v>DI-</v>
      </c>
      <c r="AT175" s="45" t="str">
        <f t="shared" si="123"/>
        <v>/ IN</v>
      </c>
    </row>
    <row r="176" spans="1:46" x14ac:dyDescent="0.25">
      <c r="A176" s="138">
        <f t="shared" si="120"/>
        <v>7</v>
      </c>
      <c r="B176" s="139" t="s">
        <v>12</v>
      </c>
      <c r="C176" s="121"/>
      <c r="D176" s="121" t="s">
        <v>1335</v>
      </c>
      <c r="E176" s="138">
        <f t="shared" si="124"/>
        <v>13</v>
      </c>
      <c r="F176" s="41">
        <f t="shared" si="114"/>
        <v>109</v>
      </c>
      <c r="G176" s="41" t="str">
        <f t="shared" si="115"/>
        <v>DI-7 / IN13</v>
      </c>
      <c r="H176" s="121" t="s">
        <v>953</v>
      </c>
      <c r="I176" s="61" t="s">
        <v>12</v>
      </c>
      <c r="J176" s="61" t="s">
        <v>12</v>
      </c>
      <c r="K176" s="47" t="s">
        <v>12</v>
      </c>
      <c r="L176" s="61" t="s">
        <v>1026</v>
      </c>
      <c r="M176" s="13"/>
      <c r="N176" s="142">
        <f t="shared" si="116"/>
        <v>50</v>
      </c>
      <c r="O176" s="47" t="s">
        <v>12</v>
      </c>
      <c r="P176" s="47" t="s">
        <v>12</v>
      </c>
      <c r="Q176" s="47" t="s">
        <v>12</v>
      </c>
      <c r="R176" s="178">
        <v>0</v>
      </c>
      <c r="S176" s="50"/>
      <c r="T176" s="50" t="s">
        <v>12</v>
      </c>
      <c r="U176" s="50"/>
      <c r="V176" s="50" t="s">
        <v>54</v>
      </c>
      <c r="W176" s="47"/>
      <c r="X176" s="142" t="s">
        <v>1328</v>
      </c>
      <c r="Y176" s="142"/>
      <c r="Z176" s="32">
        <f t="shared" si="117"/>
        <v>13</v>
      </c>
      <c r="AA176" s="45" t="str">
        <f t="shared" si="118"/>
        <v>DI-7 / IN13</v>
      </c>
      <c r="AB176" s="45" t="str">
        <f t="shared" si="119"/>
        <v>PLC-aansluiting, DI</v>
      </c>
      <c r="AD176" s="45" t="str">
        <f t="shared" si="121"/>
        <v>Slot 7</v>
      </c>
      <c r="AI176" s="143">
        <v>2</v>
      </c>
      <c r="AJ176" s="139" t="s">
        <v>70</v>
      </c>
      <c r="AK176" s="121" t="s">
        <v>90</v>
      </c>
      <c r="AL176" s="121"/>
      <c r="AM176" s="47" t="s">
        <v>47</v>
      </c>
      <c r="AN176" s="142" t="s">
        <v>900</v>
      </c>
      <c r="AO176" s="121"/>
      <c r="AR176" s="45" t="str">
        <f t="shared" si="125"/>
        <v>Digitale ingangskaart (DI)</v>
      </c>
      <c r="AS176" s="45" t="str">
        <f t="shared" si="122"/>
        <v>DI-</v>
      </c>
      <c r="AT176" s="45" t="str">
        <f t="shared" si="123"/>
        <v>/ IN</v>
      </c>
    </row>
    <row r="177" spans="1:46" x14ac:dyDescent="0.25">
      <c r="A177" s="138">
        <f t="shared" si="120"/>
        <v>7</v>
      </c>
      <c r="B177" s="139" t="s">
        <v>12</v>
      </c>
      <c r="C177" s="121"/>
      <c r="D177" s="121" t="s">
        <v>1335</v>
      </c>
      <c r="E177" s="138">
        <f t="shared" si="124"/>
        <v>14</v>
      </c>
      <c r="F177" s="41">
        <f t="shared" si="114"/>
        <v>110</v>
      </c>
      <c r="G177" s="41" t="str">
        <f t="shared" si="115"/>
        <v>DI-7 / IN14</v>
      </c>
      <c r="H177" s="121" t="s">
        <v>953</v>
      </c>
      <c r="I177" s="61" t="s">
        <v>12</v>
      </c>
      <c r="J177" s="61" t="s">
        <v>12</v>
      </c>
      <c r="K177" s="47" t="s">
        <v>12</v>
      </c>
      <c r="L177" s="152" t="s">
        <v>1027</v>
      </c>
      <c r="M177" s="141"/>
      <c r="N177" s="142">
        <f t="shared" si="116"/>
        <v>45</v>
      </c>
      <c r="O177" s="47" t="s">
        <v>12</v>
      </c>
      <c r="P177" s="47" t="s">
        <v>12</v>
      </c>
      <c r="Q177" s="47" t="s">
        <v>12</v>
      </c>
      <c r="R177" s="175" t="s">
        <v>38</v>
      </c>
      <c r="S177" s="50"/>
      <c r="T177" s="50" t="s">
        <v>12</v>
      </c>
      <c r="U177" s="50"/>
      <c r="V177" s="50" t="s">
        <v>54</v>
      </c>
      <c r="W177" s="47"/>
      <c r="X177" s="142" t="s">
        <v>1328</v>
      </c>
      <c r="Y177" s="142"/>
      <c r="Z177" s="32">
        <f t="shared" si="117"/>
        <v>14</v>
      </c>
      <c r="AA177" s="45" t="str">
        <f t="shared" si="118"/>
        <v>DI-7 / IN14</v>
      </c>
      <c r="AB177" s="45" t="str">
        <f t="shared" si="119"/>
        <v>PLC-aansluiting, DI</v>
      </c>
      <c r="AD177" s="45" t="str">
        <f t="shared" si="121"/>
        <v>Slot 7</v>
      </c>
      <c r="AI177" s="143">
        <v>2</v>
      </c>
      <c r="AJ177" s="139" t="s">
        <v>71</v>
      </c>
      <c r="AK177" s="121" t="s">
        <v>90</v>
      </c>
      <c r="AL177" s="121"/>
      <c r="AM177" s="149" t="s">
        <v>569</v>
      </c>
      <c r="AN177" s="47" t="s">
        <v>175</v>
      </c>
      <c r="AO177" s="121"/>
      <c r="AR177" s="45" t="str">
        <f t="shared" si="125"/>
        <v>Digitale ingangskaart (DI)</v>
      </c>
      <c r="AS177" s="45" t="str">
        <f t="shared" si="122"/>
        <v>DI-</v>
      </c>
      <c r="AT177" s="45" t="str">
        <f t="shared" si="123"/>
        <v>/ IN</v>
      </c>
    </row>
    <row r="178" spans="1:46" x14ac:dyDescent="0.25">
      <c r="A178" s="138">
        <f t="shared" si="120"/>
        <v>7</v>
      </c>
      <c r="B178" s="139" t="s">
        <v>12</v>
      </c>
      <c r="C178" s="121"/>
      <c r="D178" s="121" t="s">
        <v>1335</v>
      </c>
      <c r="E178" s="138">
        <f t="shared" si="124"/>
        <v>15</v>
      </c>
      <c r="F178" s="41">
        <f t="shared" si="114"/>
        <v>111</v>
      </c>
      <c r="G178" s="41" t="str">
        <f t="shared" si="115"/>
        <v>DI-7 / IN15</v>
      </c>
      <c r="H178" s="121" t="s">
        <v>953</v>
      </c>
      <c r="I178" s="61" t="s">
        <v>12</v>
      </c>
      <c r="J178" s="61" t="s">
        <v>12</v>
      </c>
      <c r="K178" s="47" t="s">
        <v>12</v>
      </c>
      <c r="L178" s="61" t="s">
        <v>175</v>
      </c>
      <c r="M178" s="13"/>
      <c r="N178" s="142">
        <f t="shared" si="116"/>
        <v>7</v>
      </c>
      <c r="O178" s="47" t="s">
        <v>12</v>
      </c>
      <c r="P178" s="47" t="s">
        <v>12</v>
      </c>
      <c r="Q178" s="47" t="s">
        <v>12</v>
      </c>
      <c r="R178" s="174">
        <v>0</v>
      </c>
      <c r="S178" s="50"/>
      <c r="T178" s="50" t="s">
        <v>12</v>
      </c>
      <c r="U178" s="50"/>
      <c r="V178" s="50" t="s">
        <v>54</v>
      </c>
      <c r="W178" s="47"/>
      <c r="X178" s="142" t="s">
        <v>1328</v>
      </c>
      <c r="Y178" s="142"/>
      <c r="Z178" s="32">
        <f t="shared" si="117"/>
        <v>15</v>
      </c>
      <c r="AA178" s="45" t="str">
        <f t="shared" si="118"/>
        <v>DI-7 / IN15</v>
      </c>
      <c r="AB178" s="45" t="str">
        <f t="shared" si="119"/>
        <v>PLC-aansluiting, DI</v>
      </c>
      <c r="AD178" s="45" t="str">
        <f t="shared" si="121"/>
        <v>Slot 7</v>
      </c>
      <c r="AI178" s="143">
        <v>2</v>
      </c>
      <c r="AJ178" s="139" t="s">
        <v>72</v>
      </c>
      <c r="AK178" s="121" t="s">
        <v>90</v>
      </c>
      <c r="AL178" s="121"/>
      <c r="AM178" s="47" t="s">
        <v>175</v>
      </c>
      <c r="AN178" s="47" t="s">
        <v>175</v>
      </c>
      <c r="AO178" s="121"/>
      <c r="AR178" s="45" t="str">
        <f t="shared" si="125"/>
        <v>Digitale ingangskaart (DI)</v>
      </c>
      <c r="AS178" s="45" t="str">
        <f t="shared" si="122"/>
        <v>DI-</v>
      </c>
      <c r="AT178" s="45" t="str">
        <f t="shared" si="123"/>
        <v>/ IN</v>
      </c>
    </row>
    <row r="179" spans="1:46" x14ac:dyDescent="0.25">
      <c r="A179" s="121"/>
      <c r="B179" s="139"/>
      <c r="C179" s="121"/>
      <c r="D179" s="121"/>
      <c r="E179" s="121"/>
      <c r="F179" s="121"/>
      <c r="G179" s="121"/>
      <c r="H179" s="121"/>
      <c r="I179" s="47"/>
      <c r="J179" s="144"/>
      <c r="K179" s="144"/>
      <c r="L179" s="61"/>
      <c r="M179" s="51"/>
      <c r="N179" s="47"/>
      <c r="O179" s="144"/>
      <c r="P179" s="144"/>
      <c r="Q179" s="144"/>
      <c r="T179" s="144"/>
      <c r="AI179" s="121"/>
      <c r="AJ179" s="139"/>
      <c r="AK179" s="121"/>
      <c r="AL179" s="121"/>
      <c r="AM179" s="47"/>
      <c r="AN179" s="47"/>
      <c r="AO179" s="121"/>
    </row>
    <row r="180" spans="1:46" ht="18.75" x14ac:dyDescent="0.25">
      <c r="A180" s="39" t="s">
        <v>887</v>
      </c>
      <c r="B180" s="28"/>
      <c r="C180" s="66"/>
      <c r="D180" s="66"/>
      <c r="E180" s="121"/>
      <c r="F180" s="121"/>
      <c r="G180" s="121"/>
      <c r="H180" s="66"/>
      <c r="I180" s="66"/>
      <c r="J180" s="144"/>
      <c r="K180" s="66"/>
      <c r="L180" s="43"/>
      <c r="M180" s="258"/>
      <c r="N180" s="56"/>
      <c r="O180" s="66"/>
      <c r="P180" s="66"/>
      <c r="Q180" s="66"/>
      <c r="T180" s="66"/>
      <c r="AI180" s="52" t="s">
        <v>887</v>
      </c>
      <c r="AJ180" s="28"/>
      <c r="AK180" s="66"/>
      <c r="AL180" s="66"/>
      <c r="AM180" s="56"/>
      <c r="AN180" s="56"/>
      <c r="AO180" s="66"/>
    </row>
    <row r="181" spans="1:46" ht="15.75" x14ac:dyDescent="0.25">
      <c r="A181" s="26" t="s">
        <v>56</v>
      </c>
      <c r="B181" s="150">
        <v>7</v>
      </c>
      <c r="C181" s="145" t="s">
        <v>975</v>
      </c>
      <c r="D181" s="136" t="s">
        <v>968</v>
      </c>
      <c r="E181" s="121"/>
      <c r="F181" s="121"/>
      <c r="G181" s="121"/>
      <c r="H181" s="121"/>
      <c r="I181" s="61"/>
      <c r="J181" s="26" t="s">
        <v>659</v>
      </c>
      <c r="K181" s="121"/>
      <c r="L181" s="61"/>
      <c r="M181" s="51"/>
      <c r="N181" s="47"/>
      <c r="O181" s="121"/>
      <c r="P181" s="121"/>
      <c r="Q181" s="121"/>
      <c r="T181" s="121"/>
      <c r="AB181" s="45" t="str">
        <f>IF(D181 = '[1]Pereferie keuze'!$B$2,"PLC-aansluiting, AO",IF(D181 = '[1]Pereferie keuze'!$B$3,"PLC-aansluiting, AI",IF(D181 = '[1]Pereferie keuze'!$B$4,"PLC-aansluiting, DO",IF(D181 = '[1]Pereferie keuze'!$B$5,"PLC-aansluiting, DI","Kies perferiekaart"))))</f>
        <v>PLC-aansluiting, DI</v>
      </c>
      <c r="AD181" s="45" t="str">
        <f>CONCATENATE(A181," ",B181)</f>
        <v>Slot 7</v>
      </c>
      <c r="AI181" s="26" t="s">
        <v>56</v>
      </c>
      <c r="AJ181" s="137">
        <v>2</v>
      </c>
      <c r="AK181" s="136" t="s">
        <v>968</v>
      </c>
      <c r="AL181" s="145"/>
      <c r="AM181" s="47"/>
      <c r="AN181" s="47"/>
      <c r="AO181" s="136"/>
    </row>
    <row r="182" spans="1:46" x14ac:dyDescent="0.25">
      <c r="A182" s="138">
        <f>B$181</f>
        <v>7</v>
      </c>
      <c r="B182" s="139" t="s">
        <v>12</v>
      </c>
      <c r="C182" s="121"/>
      <c r="D182" s="121" t="s">
        <v>1335</v>
      </c>
      <c r="E182" s="140">
        <v>0</v>
      </c>
      <c r="F182" s="41">
        <f t="shared" ref="F182:F197" si="126">16*(A182-1)+E182</f>
        <v>96</v>
      </c>
      <c r="G182" s="41" t="str">
        <f t="shared" ref="G182:G197" si="127">CONCATENATE(AS182,A182," ",AT182,E182)</f>
        <v>DI-7 / IN0</v>
      </c>
      <c r="H182" s="121" t="s">
        <v>953</v>
      </c>
      <c r="I182" s="61" t="s">
        <v>12</v>
      </c>
      <c r="J182" s="61" t="s">
        <v>12</v>
      </c>
      <c r="K182" s="47" t="s">
        <v>12</v>
      </c>
      <c r="L182" s="61" t="s">
        <v>1477</v>
      </c>
      <c r="M182" s="13"/>
      <c r="N182" s="142">
        <f t="shared" ref="N182:N197" si="128">LEN(L182)</f>
        <v>52</v>
      </c>
      <c r="O182" s="47" t="s">
        <v>12</v>
      </c>
      <c r="P182" s="47" t="s">
        <v>12</v>
      </c>
      <c r="Q182" s="47" t="s">
        <v>12</v>
      </c>
      <c r="R182" s="174" t="s">
        <v>38</v>
      </c>
      <c r="S182" s="50"/>
      <c r="T182" s="50" t="s">
        <v>12</v>
      </c>
      <c r="U182" s="50"/>
      <c r="V182" s="50" t="s">
        <v>54</v>
      </c>
      <c r="W182" s="47"/>
      <c r="X182" s="142" t="s">
        <v>1328</v>
      </c>
      <c r="Y182" s="142"/>
      <c r="Z182" s="32">
        <f t="shared" ref="Z182:Z197" si="129">E182</f>
        <v>0</v>
      </c>
      <c r="AA182" s="45" t="str">
        <f t="shared" ref="AA182:AA197" si="130">G182</f>
        <v>DI-7 / IN0</v>
      </c>
      <c r="AB182" s="45" t="str">
        <f t="shared" ref="AB182:AB197" si="131">AB181</f>
        <v>PLC-aansluiting, DI</v>
      </c>
      <c r="AD182" s="45" t="str">
        <f>AD181</f>
        <v>Slot 7</v>
      </c>
      <c r="AI182" s="143">
        <v>2</v>
      </c>
      <c r="AJ182" s="139" t="s">
        <v>57</v>
      </c>
      <c r="AK182" s="121" t="s">
        <v>90</v>
      </c>
      <c r="AL182" s="121"/>
      <c r="AM182" s="47" t="s">
        <v>985</v>
      </c>
      <c r="AN182" s="47" t="s">
        <v>1291</v>
      </c>
      <c r="AO182" s="121"/>
      <c r="AR182" s="45" t="str">
        <f>D181</f>
        <v>Digitale ingangskaart (DI)</v>
      </c>
      <c r="AS182" s="45" t="str">
        <f>IF(AR182= "Analoge uitgangskaart (AO)","AO-",IF(AR182= "Analoge ingangskaart (AI)","AI-",IF(AR182= "Digitale uitgangskaart (DO)","DO-",IF(AR182= "Digitale ingangskaart (DI)","DI-","fout"))))</f>
        <v>DI-</v>
      </c>
      <c r="AT182" s="45" t="str">
        <f>IF(AR182= "Analoge uitgangskaart (AO)","/ OUT",IF(AR182= "Analoge ingangskaart (AI)","/ IN",IF(AR182= "Digitale uitgangskaart (DO)","/ OUT",IF(AR182= "Digitale ingangskaart (DI)","/ IN","fout"))))</f>
        <v>/ IN</v>
      </c>
    </row>
    <row r="183" spans="1:46" x14ac:dyDescent="0.25">
      <c r="A183" s="138">
        <f t="shared" ref="A183:A197" si="132">B$181</f>
        <v>7</v>
      </c>
      <c r="B183" s="139" t="s">
        <v>12</v>
      </c>
      <c r="C183" s="121"/>
      <c r="D183" s="121" t="s">
        <v>1335</v>
      </c>
      <c r="E183" s="138">
        <f>E182+1</f>
        <v>1</v>
      </c>
      <c r="F183" s="41">
        <f t="shared" si="126"/>
        <v>97</v>
      </c>
      <c r="G183" s="41" t="str">
        <f t="shared" si="127"/>
        <v>DI-7 / IN1</v>
      </c>
      <c r="H183" s="121" t="s">
        <v>953</v>
      </c>
      <c r="I183" s="61" t="s">
        <v>12</v>
      </c>
      <c r="J183" s="61" t="s">
        <v>12</v>
      </c>
      <c r="K183" s="47" t="s">
        <v>12</v>
      </c>
      <c r="L183" s="61" t="s">
        <v>1292</v>
      </c>
      <c r="M183" s="13"/>
      <c r="N183" s="142">
        <f t="shared" si="128"/>
        <v>38</v>
      </c>
      <c r="O183" s="47" t="s">
        <v>12</v>
      </c>
      <c r="P183" s="47" t="s">
        <v>12</v>
      </c>
      <c r="Q183" s="47" t="s">
        <v>12</v>
      </c>
      <c r="R183" s="174" t="s">
        <v>38</v>
      </c>
      <c r="S183" s="50"/>
      <c r="T183" s="50" t="s">
        <v>12</v>
      </c>
      <c r="U183" s="50"/>
      <c r="V183" s="50" t="s">
        <v>54</v>
      </c>
      <c r="W183" s="47"/>
      <c r="X183" s="142" t="s">
        <v>1328</v>
      </c>
      <c r="Y183" s="142"/>
      <c r="Z183" s="32">
        <f t="shared" si="129"/>
        <v>1</v>
      </c>
      <c r="AA183" s="45" t="str">
        <f t="shared" si="130"/>
        <v>DI-7 / IN1</v>
      </c>
      <c r="AB183" s="45" t="str">
        <f t="shared" si="131"/>
        <v>PLC-aansluiting, DI</v>
      </c>
      <c r="AD183" s="45" t="str">
        <f t="shared" ref="AD183:AD197" si="133">AD182</f>
        <v>Slot 7</v>
      </c>
      <c r="AI183" s="143">
        <v>2</v>
      </c>
      <c r="AJ183" s="139" t="s">
        <v>58</v>
      </c>
      <c r="AK183" s="121" t="s">
        <v>90</v>
      </c>
      <c r="AL183" s="121"/>
      <c r="AM183" s="47" t="s">
        <v>986</v>
      </c>
      <c r="AN183" s="47" t="s">
        <v>1290</v>
      </c>
      <c r="AO183" s="121"/>
      <c r="AR183" s="45" t="str">
        <f>AR182</f>
        <v>Digitale ingangskaart (DI)</v>
      </c>
      <c r="AS183" s="45" t="str">
        <f t="shared" ref="AS183:AS197" si="134">IF(AR183= "Analoge uitgangskaart (AO)","AO-",IF(AR183= "Analoge ingangskaart (AI)","AI-",IF(AR183= "Digitale uitgangskaart (DO)","DO-",IF(AR183= "Digitale ingangskaart (DI)","DI-","fout"))))</f>
        <v>DI-</v>
      </c>
      <c r="AT183" s="45" t="str">
        <f t="shared" ref="AT183:AT197" si="135">IF(AR183= "Analoge uitgangskaart (AO)","/ OUT",IF(AR183= "Analoge ingangskaart (AI)","/ IN",IF(AR183= "Digitale uitgangskaart (DO)","/ OUT",IF(AR183= "Digitale ingangskaart (DI)","/ IN","fout"))))</f>
        <v>/ IN</v>
      </c>
    </row>
    <row r="184" spans="1:46" x14ac:dyDescent="0.25">
      <c r="A184" s="138">
        <f t="shared" si="132"/>
        <v>7</v>
      </c>
      <c r="B184" s="139" t="s">
        <v>12</v>
      </c>
      <c r="C184" s="121"/>
      <c r="D184" s="121" t="s">
        <v>1335</v>
      </c>
      <c r="E184" s="138">
        <f t="shared" ref="E184:E197" si="136">E183+1</f>
        <v>2</v>
      </c>
      <c r="F184" s="41">
        <f t="shared" si="126"/>
        <v>98</v>
      </c>
      <c r="G184" s="41" t="str">
        <f t="shared" si="127"/>
        <v>DI-7 / IN2</v>
      </c>
      <c r="H184" s="121" t="s">
        <v>953</v>
      </c>
      <c r="I184" s="61" t="s">
        <v>12</v>
      </c>
      <c r="J184" s="61" t="s">
        <v>12</v>
      </c>
      <c r="K184" s="47" t="s">
        <v>12</v>
      </c>
      <c r="L184" s="61" t="s">
        <v>1293</v>
      </c>
      <c r="M184" s="13"/>
      <c r="N184" s="142">
        <f t="shared" si="128"/>
        <v>38</v>
      </c>
      <c r="O184" s="47" t="s">
        <v>12</v>
      </c>
      <c r="P184" s="47" t="s">
        <v>12</v>
      </c>
      <c r="Q184" s="47" t="s">
        <v>12</v>
      </c>
      <c r="R184" s="174" t="s">
        <v>38</v>
      </c>
      <c r="S184" s="50"/>
      <c r="T184" s="50" t="s">
        <v>12</v>
      </c>
      <c r="U184" s="50"/>
      <c r="V184" s="50" t="s">
        <v>54</v>
      </c>
      <c r="W184" s="47"/>
      <c r="X184" s="142" t="s">
        <v>1328</v>
      </c>
      <c r="Y184" s="142"/>
      <c r="Z184" s="32">
        <f t="shared" si="129"/>
        <v>2</v>
      </c>
      <c r="AA184" s="45" t="str">
        <f t="shared" si="130"/>
        <v>DI-7 / IN2</v>
      </c>
      <c r="AB184" s="45" t="str">
        <f t="shared" si="131"/>
        <v>PLC-aansluiting, DI</v>
      </c>
      <c r="AD184" s="45" t="str">
        <f t="shared" si="133"/>
        <v>Slot 7</v>
      </c>
      <c r="AI184" s="143">
        <v>2</v>
      </c>
      <c r="AJ184" s="139" t="s">
        <v>59</v>
      </c>
      <c r="AK184" s="121" t="s">
        <v>90</v>
      </c>
      <c r="AL184" s="121"/>
      <c r="AM184" s="47" t="s">
        <v>987</v>
      </c>
      <c r="AN184" s="47" t="s">
        <v>987</v>
      </c>
      <c r="AO184" s="121"/>
      <c r="AR184" s="45" t="str">
        <f t="shared" ref="AR184:AR197" si="137">AR183</f>
        <v>Digitale ingangskaart (DI)</v>
      </c>
      <c r="AS184" s="45" t="str">
        <f t="shared" si="134"/>
        <v>DI-</v>
      </c>
      <c r="AT184" s="45" t="str">
        <f t="shared" si="135"/>
        <v>/ IN</v>
      </c>
    </row>
    <row r="185" spans="1:46" x14ac:dyDescent="0.25">
      <c r="A185" s="138">
        <f t="shared" si="132"/>
        <v>7</v>
      </c>
      <c r="B185" s="139" t="s">
        <v>12</v>
      </c>
      <c r="C185" s="121"/>
      <c r="D185" s="121" t="s">
        <v>1335</v>
      </c>
      <c r="E185" s="138">
        <f t="shared" si="136"/>
        <v>3</v>
      </c>
      <c r="F185" s="41">
        <f t="shared" si="126"/>
        <v>99</v>
      </c>
      <c r="G185" s="41" t="str">
        <f t="shared" si="127"/>
        <v>DI-7 / IN3</v>
      </c>
      <c r="H185" s="121" t="s">
        <v>953</v>
      </c>
      <c r="I185" s="61" t="s">
        <v>12</v>
      </c>
      <c r="J185" s="61" t="s">
        <v>12</v>
      </c>
      <c r="K185" s="47" t="s">
        <v>12</v>
      </c>
      <c r="L185" s="61" t="s">
        <v>1028</v>
      </c>
      <c r="M185" s="13"/>
      <c r="N185" s="142">
        <f t="shared" si="128"/>
        <v>43</v>
      </c>
      <c r="O185" s="47" t="s">
        <v>12</v>
      </c>
      <c r="P185" s="47" t="s">
        <v>12</v>
      </c>
      <c r="Q185" s="47" t="s">
        <v>12</v>
      </c>
      <c r="R185" s="174" t="s">
        <v>38</v>
      </c>
      <c r="S185" s="50"/>
      <c r="T185" s="50" t="s">
        <v>12</v>
      </c>
      <c r="U185" s="50"/>
      <c r="V185" s="50" t="s">
        <v>54</v>
      </c>
      <c r="W185" s="47"/>
      <c r="X185" s="142" t="s">
        <v>1328</v>
      </c>
      <c r="Y185" s="142"/>
      <c r="Z185" s="32">
        <f t="shared" si="129"/>
        <v>3</v>
      </c>
      <c r="AA185" s="45" t="str">
        <f t="shared" si="130"/>
        <v>DI-7 / IN3</v>
      </c>
      <c r="AB185" s="45" t="str">
        <f t="shared" si="131"/>
        <v>PLC-aansluiting, DI</v>
      </c>
      <c r="AD185" s="45" t="str">
        <f t="shared" si="133"/>
        <v>Slot 7</v>
      </c>
      <c r="AI185" s="143">
        <v>2</v>
      </c>
      <c r="AJ185" s="139" t="s">
        <v>60</v>
      </c>
      <c r="AK185" s="121" t="s">
        <v>90</v>
      </c>
      <c r="AL185" s="121"/>
      <c r="AM185" s="51" t="s">
        <v>988</v>
      </c>
      <c r="AN185" s="51" t="s">
        <v>988</v>
      </c>
      <c r="AO185" s="121"/>
      <c r="AR185" s="45" t="str">
        <f t="shared" si="137"/>
        <v>Digitale ingangskaart (DI)</v>
      </c>
      <c r="AS185" s="45" t="str">
        <f t="shared" si="134"/>
        <v>DI-</v>
      </c>
      <c r="AT185" s="45" t="str">
        <f t="shared" si="135"/>
        <v>/ IN</v>
      </c>
    </row>
    <row r="186" spans="1:46" x14ac:dyDescent="0.25">
      <c r="A186" s="138">
        <f t="shared" si="132"/>
        <v>7</v>
      </c>
      <c r="B186" s="139" t="s">
        <v>12</v>
      </c>
      <c r="C186" s="121"/>
      <c r="D186" s="121" t="s">
        <v>1335</v>
      </c>
      <c r="E186" s="138">
        <f t="shared" si="136"/>
        <v>4</v>
      </c>
      <c r="F186" s="41">
        <f t="shared" si="126"/>
        <v>100</v>
      </c>
      <c r="G186" s="41" t="str">
        <f t="shared" si="127"/>
        <v>DI-7 / IN4</v>
      </c>
      <c r="H186" s="121" t="s">
        <v>953</v>
      </c>
      <c r="I186" s="61" t="s">
        <v>12</v>
      </c>
      <c r="J186" s="61" t="s">
        <v>12</v>
      </c>
      <c r="K186" s="47" t="s">
        <v>12</v>
      </c>
      <c r="L186" s="61" t="s">
        <v>988</v>
      </c>
      <c r="M186" s="13"/>
      <c r="N186" s="142">
        <f t="shared" si="128"/>
        <v>37</v>
      </c>
      <c r="O186" s="47" t="s">
        <v>12</v>
      </c>
      <c r="P186" s="47" t="s">
        <v>12</v>
      </c>
      <c r="Q186" s="47" t="s">
        <v>12</v>
      </c>
      <c r="R186" s="174" t="s">
        <v>38</v>
      </c>
      <c r="S186" s="50"/>
      <c r="T186" s="50" t="s">
        <v>12</v>
      </c>
      <c r="U186" s="50"/>
      <c r="V186" s="50" t="s">
        <v>54</v>
      </c>
      <c r="W186" s="47"/>
      <c r="X186" s="142" t="s">
        <v>1328</v>
      </c>
      <c r="Y186" s="142"/>
      <c r="Z186" s="32">
        <f t="shared" si="129"/>
        <v>4</v>
      </c>
      <c r="AA186" s="45" t="str">
        <f t="shared" si="130"/>
        <v>DI-7 / IN4</v>
      </c>
      <c r="AB186" s="45" t="str">
        <f t="shared" si="131"/>
        <v>PLC-aansluiting, DI</v>
      </c>
      <c r="AD186" s="45" t="str">
        <f t="shared" si="133"/>
        <v>Slot 7</v>
      </c>
      <c r="AI186" s="143">
        <v>2</v>
      </c>
      <c r="AJ186" s="139" t="s">
        <v>61</v>
      </c>
      <c r="AK186" s="121" t="s">
        <v>90</v>
      </c>
      <c r="AL186" s="121"/>
      <c r="AM186" s="51" t="s">
        <v>989</v>
      </c>
      <c r="AN186" s="51" t="s">
        <v>989</v>
      </c>
      <c r="AO186" s="121"/>
      <c r="AR186" s="45" t="str">
        <f t="shared" si="137"/>
        <v>Digitale ingangskaart (DI)</v>
      </c>
      <c r="AS186" s="45" t="str">
        <f t="shared" si="134"/>
        <v>DI-</v>
      </c>
      <c r="AT186" s="45" t="str">
        <f t="shared" si="135"/>
        <v>/ IN</v>
      </c>
    </row>
    <row r="187" spans="1:46" x14ac:dyDescent="0.25">
      <c r="A187" s="138">
        <f t="shared" si="132"/>
        <v>7</v>
      </c>
      <c r="B187" s="139" t="s">
        <v>12</v>
      </c>
      <c r="C187" s="121"/>
      <c r="D187" s="121" t="s">
        <v>1335</v>
      </c>
      <c r="E187" s="138">
        <f t="shared" si="136"/>
        <v>5</v>
      </c>
      <c r="F187" s="41">
        <f t="shared" si="126"/>
        <v>101</v>
      </c>
      <c r="G187" s="41" t="str">
        <f t="shared" si="127"/>
        <v>DI-7 / IN5</v>
      </c>
      <c r="H187" s="121" t="s">
        <v>953</v>
      </c>
      <c r="I187" s="61" t="s">
        <v>12</v>
      </c>
      <c r="J187" s="61" t="s">
        <v>12</v>
      </c>
      <c r="K187" s="47" t="s">
        <v>12</v>
      </c>
      <c r="L187" s="61" t="s">
        <v>989</v>
      </c>
      <c r="M187" s="13"/>
      <c r="N187" s="142">
        <f t="shared" si="128"/>
        <v>42</v>
      </c>
      <c r="O187" s="47" t="s">
        <v>12</v>
      </c>
      <c r="P187" s="47" t="s">
        <v>12</v>
      </c>
      <c r="Q187" s="47" t="s">
        <v>12</v>
      </c>
      <c r="R187" s="174">
        <v>0</v>
      </c>
      <c r="S187" s="50"/>
      <c r="T187" s="50" t="s">
        <v>12</v>
      </c>
      <c r="U187" s="50"/>
      <c r="V187" s="50" t="s">
        <v>54</v>
      </c>
      <c r="W187" s="47"/>
      <c r="X187" s="142" t="s">
        <v>1328</v>
      </c>
      <c r="Y187" s="142"/>
      <c r="Z187" s="32">
        <f t="shared" si="129"/>
        <v>5</v>
      </c>
      <c r="AA187" s="45" t="str">
        <f t="shared" si="130"/>
        <v>DI-7 / IN5</v>
      </c>
      <c r="AB187" s="45" t="str">
        <f t="shared" si="131"/>
        <v>PLC-aansluiting, DI</v>
      </c>
      <c r="AD187" s="45" t="str">
        <f t="shared" si="133"/>
        <v>Slot 7</v>
      </c>
      <c r="AI187" s="143">
        <v>2</v>
      </c>
      <c r="AJ187" s="139" t="s">
        <v>62</v>
      </c>
      <c r="AK187" s="121" t="s">
        <v>90</v>
      </c>
      <c r="AL187" s="121"/>
      <c r="AM187" s="47" t="s">
        <v>990</v>
      </c>
      <c r="AN187" s="47" t="s">
        <v>990</v>
      </c>
      <c r="AO187" s="121"/>
      <c r="AR187" s="45" t="str">
        <f t="shared" si="137"/>
        <v>Digitale ingangskaart (DI)</v>
      </c>
      <c r="AS187" s="45" t="str">
        <f t="shared" si="134"/>
        <v>DI-</v>
      </c>
      <c r="AT187" s="45" t="str">
        <f t="shared" si="135"/>
        <v>/ IN</v>
      </c>
    </row>
    <row r="188" spans="1:46" x14ac:dyDescent="0.25">
      <c r="A188" s="138">
        <f t="shared" si="132"/>
        <v>7</v>
      </c>
      <c r="B188" s="139" t="s">
        <v>12</v>
      </c>
      <c r="C188" s="121"/>
      <c r="D188" s="121" t="s">
        <v>1335</v>
      </c>
      <c r="E188" s="138">
        <f t="shared" si="136"/>
        <v>6</v>
      </c>
      <c r="F188" s="41">
        <f t="shared" si="126"/>
        <v>102</v>
      </c>
      <c r="G188" s="41" t="str">
        <f t="shared" si="127"/>
        <v>DI-7 / IN6</v>
      </c>
      <c r="H188" s="121" t="s">
        <v>953</v>
      </c>
      <c r="I188" s="61">
        <v>710</v>
      </c>
      <c r="J188" s="61" t="s">
        <v>615</v>
      </c>
      <c r="K188" s="47" t="s">
        <v>12</v>
      </c>
      <c r="L188" s="61" t="s">
        <v>1029</v>
      </c>
      <c r="M188" s="13"/>
      <c r="N188" s="142">
        <f t="shared" si="128"/>
        <v>53</v>
      </c>
      <c r="O188" s="47" t="s">
        <v>12</v>
      </c>
      <c r="P188" s="47" t="s">
        <v>12</v>
      </c>
      <c r="Q188" s="47" t="s">
        <v>12</v>
      </c>
      <c r="R188" s="175">
        <v>0</v>
      </c>
      <c r="S188" s="50"/>
      <c r="T188" s="50" t="s">
        <v>12</v>
      </c>
      <c r="U188" s="50"/>
      <c r="V188" s="50" t="s">
        <v>54</v>
      </c>
      <c r="W188" s="47"/>
      <c r="X188" s="142" t="s">
        <v>1328</v>
      </c>
      <c r="Y188" s="142"/>
      <c r="Z188" s="32">
        <f t="shared" si="129"/>
        <v>6</v>
      </c>
      <c r="AA188" s="45" t="str">
        <f t="shared" si="130"/>
        <v>DI-7 / IN6</v>
      </c>
      <c r="AB188" s="45" t="str">
        <f t="shared" si="131"/>
        <v>PLC-aansluiting, DI</v>
      </c>
      <c r="AD188" s="45" t="str">
        <f t="shared" si="133"/>
        <v>Slot 7</v>
      </c>
      <c r="AI188" s="143">
        <v>2</v>
      </c>
      <c r="AJ188" s="139" t="s">
        <v>63</v>
      </c>
      <c r="AK188" s="121" t="s">
        <v>90</v>
      </c>
      <c r="AL188" s="121"/>
      <c r="AM188" s="47" t="s">
        <v>991</v>
      </c>
      <c r="AN188" s="47" t="s">
        <v>991</v>
      </c>
      <c r="AO188" s="121"/>
      <c r="AR188" s="45" t="str">
        <f t="shared" si="137"/>
        <v>Digitale ingangskaart (DI)</v>
      </c>
      <c r="AS188" s="45" t="str">
        <f t="shared" si="134"/>
        <v>DI-</v>
      </c>
      <c r="AT188" s="45" t="str">
        <f t="shared" si="135"/>
        <v>/ IN</v>
      </c>
    </row>
    <row r="189" spans="1:46" x14ac:dyDescent="0.25">
      <c r="A189" s="138">
        <f t="shared" si="132"/>
        <v>7</v>
      </c>
      <c r="B189" s="139" t="s">
        <v>12</v>
      </c>
      <c r="C189" s="121"/>
      <c r="D189" s="121" t="s">
        <v>1335</v>
      </c>
      <c r="E189" s="138">
        <f t="shared" si="136"/>
        <v>7</v>
      </c>
      <c r="F189" s="41">
        <f t="shared" si="126"/>
        <v>103</v>
      </c>
      <c r="G189" s="41" t="str">
        <f t="shared" si="127"/>
        <v>DI-7 / IN7</v>
      </c>
      <c r="H189" s="121" t="s">
        <v>953</v>
      </c>
      <c r="I189" s="61">
        <v>710</v>
      </c>
      <c r="J189" s="61" t="s">
        <v>616</v>
      </c>
      <c r="K189" s="47" t="s">
        <v>12</v>
      </c>
      <c r="L189" s="61" t="s">
        <v>1030</v>
      </c>
      <c r="M189" s="13"/>
      <c r="N189" s="142">
        <f t="shared" si="128"/>
        <v>54</v>
      </c>
      <c r="O189" s="47" t="s">
        <v>12</v>
      </c>
      <c r="P189" s="47" t="s">
        <v>12</v>
      </c>
      <c r="Q189" s="47" t="s">
        <v>12</v>
      </c>
      <c r="R189" s="178">
        <v>0</v>
      </c>
      <c r="S189" s="50"/>
      <c r="T189" s="50" t="s">
        <v>12</v>
      </c>
      <c r="U189" s="50"/>
      <c r="V189" s="50" t="s">
        <v>54</v>
      </c>
      <c r="W189" s="47"/>
      <c r="X189" s="142" t="s">
        <v>1328</v>
      </c>
      <c r="Y189" s="142"/>
      <c r="Z189" s="32">
        <f t="shared" si="129"/>
        <v>7</v>
      </c>
      <c r="AA189" s="45" t="str">
        <f t="shared" si="130"/>
        <v>DI-7 / IN7</v>
      </c>
      <c r="AB189" s="45" t="str">
        <f t="shared" si="131"/>
        <v>PLC-aansluiting, DI</v>
      </c>
      <c r="AD189" s="45" t="str">
        <f t="shared" si="133"/>
        <v>Slot 7</v>
      </c>
      <c r="AI189" s="143">
        <v>2</v>
      </c>
      <c r="AJ189" s="139" t="s">
        <v>64</v>
      </c>
      <c r="AK189" s="121" t="s">
        <v>90</v>
      </c>
      <c r="AL189" s="121"/>
      <c r="AM189" s="47" t="s">
        <v>992</v>
      </c>
      <c r="AN189" s="47" t="s">
        <v>992</v>
      </c>
      <c r="AO189" s="121"/>
      <c r="AR189" s="45" t="str">
        <f t="shared" si="137"/>
        <v>Digitale ingangskaart (DI)</v>
      </c>
      <c r="AS189" s="45" t="str">
        <f t="shared" si="134"/>
        <v>DI-</v>
      </c>
      <c r="AT189" s="45" t="str">
        <f t="shared" si="135"/>
        <v>/ IN</v>
      </c>
    </row>
    <row r="190" spans="1:46" x14ac:dyDescent="0.25">
      <c r="A190" s="138">
        <f t="shared" si="132"/>
        <v>7</v>
      </c>
      <c r="B190" s="139" t="s">
        <v>12</v>
      </c>
      <c r="C190" s="121"/>
      <c r="D190" s="121" t="s">
        <v>1335</v>
      </c>
      <c r="E190" s="138">
        <f t="shared" si="136"/>
        <v>8</v>
      </c>
      <c r="F190" s="41">
        <f t="shared" si="126"/>
        <v>104</v>
      </c>
      <c r="G190" s="41" t="str">
        <f t="shared" si="127"/>
        <v>DI-7 / IN8</v>
      </c>
      <c r="H190" s="121" t="s">
        <v>953</v>
      </c>
      <c r="I190" s="61">
        <v>710</v>
      </c>
      <c r="J190" s="61" t="s">
        <v>617</v>
      </c>
      <c r="K190" s="47" t="s">
        <v>12</v>
      </c>
      <c r="L190" s="61" t="s">
        <v>1031</v>
      </c>
      <c r="M190" s="13"/>
      <c r="N190" s="142">
        <f t="shared" si="128"/>
        <v>62</v>
      </c>
      <c r="O190" s="47" t="s">
        <v>12</v>
      </c>
      <c r="P190" s="47" t="s">
        <v>12</v>
      </c>
      <c r="Q190" s="47" t="s">
        <v>12</v>
      </c>
      <c r="R190" s="175">
        <v>0</v>
      </c>
      <c r="S190" s="50"/>
      <c r="T190" s="50" t="s">
        <v>12</v>
      </c>
      <c r="U190" s="50"/>
      <c r="V190" s="50" t="s">
        <v>54</v>
      </c>
      <c r="W190" s="47"/>
      <c r="X190" s="142" t="s">
        <v>1328</v>
      </c>
      <c r="Y190" s="142"/>
      <c r="Z190" s="32">
        <f t="shared" si="129"/>
        <v>8</v>
      </c>
      <c r="AA190" s="45" t="str">
        <f t="shared" si="130"/>
        <v>DI-7 / IN8</v>
      </c>
      <c r="AB190" s="45" t="str">
        <f t="shared" si="131"/>
        <v>PLC-aansluiting, DI</v>
      </c>
      <c r="AD190" s="45" t="str">
        <f t="shared" si="133"/>
        <v>Slot 7</v>
      </c>
      <c r="AI190" s="143">
        <v>2</v>
      </c>
      <c r="AJ190" s="139" t="s">
        <v>65</v>
      </c>
      <c r="AK190" s="121" t="s">
        <v>90</v>
      </c>
      <c r="AL190" s="121"/>
      <c r="AM190" s="47" t="s">
        <v>993</v>
      </c>
      <c r="AN190" s="47" t="s">
        <v>993</v>
      </c>
      <c r="AO190" s="121"/>
      <c r="AR190" s="45" t="str">
        <f t="shared" si="137"/>
        <v>Digitale ingangskaart (DI)</v>
      </c>
      <c r="AS190" s="45" t="str">
        <f t="shared" si="134"/>
        <v>DI-</v>
      </c>
      <c r="AT190" s="45" t="str">
        <f t="shared" si="135"/>
        <v>/ IN</v>
      </c>
    </row>
    <row r="191" spans="1:46" x14ac:dyDescent="0.25">
      <c r="A191" s="138">
        <f t="shared" si="132"/>
        <v>7</v>
      </c>
      <c r="B191" s="139" t="s">
        <v>12</v>
      </c>
      <c r="C191" s="121"/>
      <c r="D191" s="121" t="s">
        <v>1335</v>
      </c>
      <c r="E191" s="138">
        <f t="shared" si="136"/>
        <v>9</v>
      </c>
      <c r="F191" s="41">
        <f t="shared" si="126"/>
        <v>105</v>
      </c>
      <c r="G191" s="41" t="str">
        <f t="shared" si="127"/>
        <v>DI-7 / IN9</v>
      </c>
      <c r="H191" s="121" t="s">
        <v>953</v>
      </c>
      <c r="I191" s="61">
        <v>710</v>
      </c>
      <c r="J191" s="61" t="s">
        <v>618</v>
      </c>
      <c r="K191" s="47" t="s">
        <v>12</v>
      </c>
      <c r="L191" s="61" t="s">
        <v>1032</v>
      </c>
      <c r="M191" s="13"/>
      <c r="N191" s="142">
        <f t="shared" si="128"/>
        <v>64</v>
      </c>
      <c r="O191" s="47" t="s">
        <v>12</v>
      </c>
      <c r="P191" s="47" t="s">
        <v>12</v>
      </c>
      <c r="Q191" s="47" t="s">
        <v>12</v>
      </c>
      <c r="R191" s="175">
        <v>0</v>
      </c>
      <c r="S191" s="50"/>
      <c r="T191" s="50" t="s">
        <v>12</v>
      </c>
      <c r="U191" s="50"/>
      <c r="V191" s="50" t="s">
        <v>54</v>
      </c>
      <c r="W191" s="47"/>
      <c r="X191" s="142" t="s">
        <v>1328</v>
      </c>
      <c r="Y191" s="142"/>
      <c r="Z191" s="32">
        <f t="shared" si="129"/>
        <v>9</v>
      </c>
      <c r="AA191" s="45" t="str">
        <f t="shared" si="130"/>
        <v>DI-7 / IN9</v>
      </c>
      <c r="AB191" s="45" t="str">
        <f t="shared" si="131"/>
        <v>PLC-aansluiting, DI</v>
      </c>
      <c r="AD191" s="45" t="str">
        <f t="shared" si="133"/>
        <v>Slot 7</v>
      </c>
      <c r="AI191" s="143">
        <v>2</v>
      </c>
      <c r="AJ191" s="139" t="s">
        <v>66</v>
      </c>
      <c r="AK191" s="121" t="s">
        <v>90</v>
      </c>
      <c r="AL191" s="121"/>
      <c r="AM191" s="47" t="s">
        <v>1422</v>
      </c>
      <c r="AN191" s="47" t="s">
        <v>1422</v>
      </c>
      <c r="AO191" s="121"/>
      <c r="AR191" s="45" t="str">
        <f t="shared" si="137"/>
        <v>Digitale ingangskaart (DI)</v>
      </c>
      <c r="AS191" s="45" t="str">
        <f t="shared" si="134"/>
        <v>DI-</v>
      </c>
      <c r="AT191" s="45" t="str">
        <f t="shared" si="135"/>
        <v>/ IN</v>
      </c>
    </row>
    <row r="192" spans="1:46" x14ac:dyDescent="0.25">
      <c r="A192" s="138">
        <f t="shared" si="132"/>
        <v>7</v>
      </c>
      <c r="B192" s="139" t="s">
        <v>12</v>
      </c>
      <c r="C192" s="121"/>
      <c r="D192" s="121" t="s">
        <v>1335</v>
      </c>
      <c r="E192" s="138">
        <f t="shared" si="136"/>
        <v>10</v>
      </c>
      <c r="F192" s="41">
        <f t="shared" si="126"/>
        <v>106</v>
      </c>
      <c r="G192" s="41" t="str">
        <f t="shared" si="127"/>
        <v>DI-7 / IN10</v>
      </c>
      <c r="H192" s="121" t="s">
        <v>953</v>
      </c>
      <c r="I192" s="61">
        <v>710</v>
      </c>
      <c r="J192" s="61" t="s">
        <v>619</v>
      </c>
      <c r="K192" s="47" t="s">
        <v>12</v>
      </c>
      <c r="L192" s="61" t="s">
        <v>1598</v>
      </c>
      <c r="M192" s="13"/>
      <c r="N192" s="142">
        <f t="shared" si="128"/>
        <v>46</v>
      </c>
      <c r="O192" s="47" t="s">
        <v>12</v>
      </c>
      <c r="P192" s="47" t="s">
        <v>12</v>
      </c>
      <c r="Q192" s="47" t="s">
        <v>12</v>
      </c>
      <c r="R192" s="175" t="s">
        <v>38</v>
      </c>
      <c r="S192" s="50"/>
      <c r="T192" s="50" t="s">
        <v>12</v>
      </c>
      <c r="U192" s="50"/>
      <c r="V192" s="50" t="s">
        <v>54</v>
      </c>
      <c r="W192" s="47"/>
      <c r="X192" s="142" t="s">
        <v>1328</v>
      </c>
      <c r="Y192" s="142"/>
      <c r="Z192" s="32">
        <f t="shared" si="129"/>
        <v>10</v>
      </c>
      <c r="AA192" s="45" t="str">
        <f t="shared" si="130"/>
        <v>DI-7 / IN10</v>
      </c>
      <c r="AB192" s="45" t="str">
        <f t="shared" si="131"/>
        <v>PLC-aansluiting, DI</v>
      </c>
      <c r="AD192" s="45" t="str">
        <f t="shared" si="133"/>
        <v>Slot 7</v>
      </c>
      <c r="AI192" s="143">
        <v>2</v>
      </c>
      <c r="AJ192" s="139" t="s">
        <v>67</v>
      </c>
      <c r="AK192" s="121" t="s">
        <v>90</v>
      </c>
      <c r="AL192" s="121"/>
      <c r="AM192" s="47" t="s">
        <v>994</v>
      </c>
      <c r="AN192" s="47" t="s">
        <v>994</v>
      </c>
      <c r="AO192" s="121"/>
      <c r="AR192" s="45" t="str">
        <f t="shared" si="137"/>
        <v>Digitale ingangskaart (DI)</v>
      </c>
      <c r="AS192" s="45" t="str">
        <f t="shared" si="134"/>
        <v>DI-</v>
      </c>
      <c r="AT192" s="45" t="str">
        <f t="shared" si="135"/>
        <v>/ IN</v>
      </c>
    </row>
    <row r="193" spans="1:46" x14ac:dyDescent="0.25">
      <c r="A193" s="138">
        <f t="shared" si="132"/>
        <v>7</v>
      </c>
      <c r="B193" s="139" t="s">
        <v>12</v>
      </c>
      <c r="C193" s="121"/>
      <c r="D193" s="121" t="s">
        <v>1335</v>
      </c>
      <c r="E193" s="138">
        <f t="shared" si="136"/>
        <v>11</v>
      </c>
      <c r="F193" s="41">
        <f t="shared" si="126"/>
        <v>107</v>
      </c>
      <c r="G193" s="41" t="str">
        <f t="shared" si="127"/>
        <v>DI-7 / IN11</v>
      </c>
      <c r="H193" s="121" t="s">
        <v>953</v>
      </c>
      <c r="I193" s="61">
        <v>710</v>
      </c>
      <c r="J193" s="61" t="s">
        <v>620</v>
      </c>
      <c r="K193" s="47" t="s">
        <v>12</v>
      </c>
      <c r="L193" s="61" t="s">
        <v>1033</v>
      </c>
      <c r="M193" s="13"/>
      <c r="N193" s="142">
        <f t="shared" si="128"/>
        <v>53</v>
      </c>
      <c r="O193" s="47" t="s">
        <v>12</v>
      </c>
      <c r="P193" s="47" t="s">
        <v>12</v>
      </c>
      <c r="Q193" s="47" t="s">
        <v>12</v>
      </c>
      <c r="R193" s="176" t="s">
        <v>39</v>
      </c>
      <c r="S193" s="50"/>
      <c r="T193" s="50" t="s">
        <v>12</v>
      </c>
      <c r="U193" s="50"/>
      <c r="V193" s="50" t="s">
        <v>54</v>
      </c>
      <c r="W193" s="47"/>
      <c r="X193" s="142" t="s">
        <v>1328</v>
      </c>
      <c r="Y193" s="142"/>
      <c r="Z193" s="32">
        <f t="shared" si="129"/>
        <v>11</v>
      </c>
      <c r="AA193" s="45" t="str">
        <f t="shared" si="130"/>
        <v>DI-7 / IN11</v>
      </c>
      <c r="AB193" s="45" t="str">
        <f t="shared" si="131"/>
        <v>PLC-aansluiting, DI</v>
      </c>
      <c r="AD193" s="45" t="str">
        <f t="shared" si="133"/>
        <v>Slot 7</v>
      </c>
      <c r="AI193" s="143">
        <v>2</v>
      </c>
      <c r="AJ193" s="139" t="s">
        <v>68</v>
      </c>
      <c r="AK193" s="121" t="s">
        <v>90</v>
      </c>
      <c r="AL193" s="121"/>
      <c r="AM193" s="47" t="s">
        <v>995</v>
      </c>
      <c r="AN193" s="47" t="s">
        <v>995</v>
      </c>
      <c r="AO193" s="121"/>
      <c r="AR193" s="45" t="str">
        <f t="shared" si="137"/>
        <v>Digitale ingangskaart (DI)</v>
      </c>
      <c r="AS193" s="45" t="str">
        <f t="shared" si="134"/>
        <v>DI-</v>
      </c>
      <c r="AT193" s="45" t="str">
        <f t="shared" si="135"/>
        <v>/ IN</v>
      </c>
    </row>
    <row r="194" spans="1:46" x14ac:dyDescent="0.25">
      <c r="A194" s="138">
        <f t="shared" si="132"/>
        <v>7</v>
      </c>
      <c r="B194" s="139" t="s">
        <v>12</v>
      </c>
      <c r="C194" s="121"/>
      <c r="D194" s="121" t="s">
        <v>1335</v>
      </c>
      <c r="E194" s="138">
        <f t="shared" si="136"/>
        <v>12</v>
      </c>
      <c r="F194" s="41">
        <f t="shared" si="126"/>
        <v>108</v>
      </c>
      <c r="G194" s="41" t="str">
        <f t="shared" si="127"/>
        <v>DI-7 / IN12</v>
      </c>
      <c r="H194" s="121" t="s">
        <v>953</v>
      </c>
      <c r="I194" s="61" t="s">
        <v>12</v>
      </c>
      <c r="J194" s="61" t="s">
        <v>12</v>
      </c>
      <c r="K194" s="47" t="s">
        <v>12</v>
      </c>
      <c r="L194" s="61" t="s">
        <v>1034</v>
      </c>
      <c r="M194" s="13"/>
      <c r="N194" s="142">
        <f t="shared" si="128"/>
        <v>61</v>
      </c>
      <c r="O194" s="47" t="s">
        <v>12</v>
      </c>
      <c r="P194" s="47" t="s">
        <v>12</v>
      </c>
      <c r="Q194" s="47" t="s">
        <v>12</v>
      </c>
      <c r="R194" s="175">
        <v>0</v>
      </c>
      <c r="S194" s="50"/>
      <c r="T194" s="50" t="s">
        <v>12</v>
      </c>
      <c r="U194" s="50"/>
      <c r="V194" s="50" t="s">
        <v>54</v>
      </c>
      <c r="W194" s="47"/>
      <c r="X194" s="142" t="s">
        <v>1328</v>
      </c>
      <c r="Y194" s="142"/>
      <c r="Z194" s="32">
        <f t="shared" si="129"/>
        <v>12</v>
      </c>
      <c r="AA194" s="45" t="str">
        <f t="shared" si="130"/>
        <v>DI-7 / IN12</v>
      </c>
      <c r="AB194" s="45" t="str">
        <f t="shared" si="131"/>
        <v>PLC-aansluiting, DI</v>
      </c>
      <c r="AD194" s="45" t="str">
        <f t="shared" si="133"/>
        <v>Slot 7</v>
      </c>
      <c r="AI194" s="143">
        <v>2</v>
      </c>
      <c r="AJ194" s="139" t="s">
        <v>69</v>
      </c>
      <c r="AK194" s="121" t="s">
        <v>90</v>
      </c>
      <c r="AL194" s="121"/>
      <c r="AM194" s="47" t="s">
        <v>996</v>
      </c>
      <c r="AN194" s="47" t="s">
        <v>996</v>
      </c>
      <c r="AO194" s="121"/>
      <c r="AR194" s="45" t="str">
        <f t="shared" si="137"/>
        <v>Digitale ingangskaart (DI)</v>
      </c>
      <c r="AS194" s="45" t="str">
        <f t="shared" si="134"/>
        <v>DI-</v>
      </c>
      <c r="AT194" s="45" t="str">
        <f t="shared" si="135"/>
        <v>/ IN</v>
      </c>
    </row>
    <row r="195" spans="1:46" x14ac:dyDescent="0.25">
      <c r="A195" s="138">
        <f t="shared" si="132"/>
        <v>7</v>
      </c>
      <c r="B195" s="139" t="s">
        <v>12</v>
      </c>
      <c r="C195" s="121"/>
      <c r="D195" s="121" t="s">
        <v>1335</v>
      </c>
      <c r="E195" s="138">
        <f t="shared" si="136"/>
        <v>13</v>
      </c>
      <c r="F195" s="41">
        <f t="shared" si="126"/>
        <v>109</v>
      </c>
      <c r="G195" s="41" t="str">
        <f t="shared" si="127"/>
        <v>DI-7 / IN13</v>
      </c>
      <c r="H195" s="121" t="s">
        <v>953</v>
      </c>
      <c r="I195" s="61" t="s">
        <v>12</v>
      </c>
      <c r="J195" s="61" t="s">
        <v>12</v>
      </c>
      <c r="K195" s="47" t="s">
        <v>12</v>
      </c>
      <c r="L195" s="61" t="s">
        <v>1035</v>
      </c>
      <c r="M195" s="13"/>
      <c r="N195" s="142">
        <f t="shared" si="128"/>
        <v>63</v>
      </c>
      <c r="O195" s="47" t="s">
        <v>12</v>
      </c>
      <c r="P195" s="47" t="s">
        <v>12</v>
      </c>
      <c r="Q195" s="47" t="s">
        <v>12</v>
      </c>
      <c r="R195" s="178">
        <v>0</v>
      </c>
      <c r="S195" s="50"/>
      <c r="T195" s="50" t="s">
        <v>12</v>
      </c>
      <c r="U195" s="50"/>
      <c r="V195" s="50" t="s">
        <v>54</v>
      </c>
      <c r="W195" s="47"/>
      <c r="X195" s="142" t="s">
        <v>1328</v>
      </c>
      <c r="Y195" s="142"/>
      <c r="Z195" s="32">
        <f t="shared" si="129"/>
        <v>13</v>
      </c>
      <c r="AA195" s="45" t="str">
        <f t="shared" si="130"/>
        <v>DI-7 / IN13</v>
      </c>
      <c r="AB195" s="45" t="str">
        <f t="shared" si="131"/>
        <v>PLC-aansluiting, DI</v>
      </c>
      <c r="AD195" s="45" t="str">
        <f t="shared" si="133"/>
        <v>Slot 7</v>
      </c>
      <c r="AI195" s="143">
        <v>2</v>
      </c>
      <c r="AJ195" s="139" t="s">
        <v>70</v>
      </c>
      <c r="AK195" s="121" t="s">
        <v>90</v>
      </c>
      <c r="AL195" s="121"/>
      <c r="AM195" s="142" t="s">
        <v>997</v>
      </c>
      <c r="AN195" s="142" t="s">
        <v>997</v>
      </c>
      <c r="AO195" s="121"/>
      <c r="AR195" s="45" t="str">
        <f t="shared" si="137"/>
        <v>Digitale ingangskaart (DI)</v>
      </c>
      <c r="AS195" s="45" t="str">
        <f t="shared" si="134"/>
        <v>DI-</v>
      </c>
      <c r="AT195" s="45" t="str">
        <f t="shared" si="135"/>
        <v>/ IN</v>
      </c>
    </row>
    <row r="196" spans="1:46" x14ac:dyDescent="0.25">
      <c r="A196" s="138">
        <f t="shared" si="132"/>
        <v>7</v>
      </c>
      <c r="B196" s="139" t="s">
        <v>12</v>
      </c>
      <c r="C196" s="121"/>
      <c r="D196" s="121" t="s">
        <v>1335</v>
      </c>
      <c r="E196" s="138">
        <f t="shared" si="136"/>
        <v>14</v>
      </c>
      <c r="F196" s="41">
        <f t="shared" si="126"/>
        <v>110</v>
      </c>
      <c r="G196" s="41" t="str">
        <f t="shared" si="127"/>
        <v>DI-7 / IN14</v>
      </c>
      <c r="H196" s="121" t="s">
        <v>953</v>
      </c>
      <c r="I196" s="61" t="s">
        <v>12</v>
      </c>
      <c r="J196" s="61" t="s">
        <v>12</v>
      </c>
      <c r="K196" s="47" t="s">
        <v>12</v>
      </c>
      <c r="L196" s="152" t="s">
        <v>1036</v>
      </c>
      <c r="M196" s="141"/>
      <c r="N196" s="142">
        <f t="shared" si="128"/>
        <v>57</v>
      </c>
      <c r="O196" s="47" t="s">
        <v>12</v>
      </c>
      <c r="P196" s="47" t="s">
        <v>12</v>
      </c>
      <c r="Q196" s="47" t="s">
        <v>12</v>
      </c>
      <c r="R196" s="175" t="s">
        <v>38</v>
      </c>
      <c r="S196" s="50"/>
      <c r="T196" s="50" t="s">
        <v>12</v>
      </c>
      <c r="U196" s="50"/>
      <c r="V196" s="50" t="s">
        <v>54</v>
      </c>
      <c r="W196" s="47"/>
      <c r="X196" s="142" t="s">
        <v>1328</v>
      </c>
      <c r="Y196" s="142"/>
      <c r="Z196" s="32">
        <f t="shared" si="129"/>
        <v>14</v>
      </c>
      <c r="AA196" s="45" t="str">
        <f t="shared" si="130"/>
        <v>DI-7 / IN14</v>
      </c>
      <c r="AB196" s="45" t="str">
        <f t="shared" si="131"/>
        <v>PLC-aansluiting, DI</v>
      </c>
      <c r="AD196" s="45" t="str">
        <f t="shared" si="133"/>
        <v>Slot 7</v>
      </c>
      <c r="AI196" s="143">
        <v>2</v>
      </c>
      <c r="AJ196" s="139" t="s">
        <v>71</v>
      </c>
      <c r="AK196" s="121" t="s">
        <v>90</v>
      </c>
      <c r="AL196" s="121"/>
      <c r="AM196" s="149" t="s">
        <v>569</v>
      </c>
      <c r="AN196" s="47" t="s">
        <v>175</v>
      </c>
      <c r="AO196" s="121"/>
      <c r="AR196" s="45" t="str">
        <f t="shared" si="137"/>
        <v>Digitale ingangskaart (DI)</v>
      </c>
      <c r="AS196" s="45" t="str">
        <f t="shared" si="134"/>
        <v>DI-</v>
      </c>
      <c r="AT196" s="45" t="str">
        <f t="shared" si="135"/>
        <v>/ IN</v>
      </c>
    </row>
    <row r="197" spans="1:46" x14ac:dyDescent="0.25">
      <c r="A197" s="138">
        <f t="shared" si="132"/>
        <v>7</v>
      </c>
      <c r="B197" s="139" t="s">
        <v>12</v>
      </c>
      <c r="C197" s="121"/>
      <c r="D197" s="121" t="s">
        <v>1335</v>
      </c>
      <c r="E197" s="138">
        <f t="shared" si="136"/>
        <v>15</v>
      </c>
      <c r="F197" s="41">
        <f t="shared" si="126"/>
        <v>111</v>
      </c>
      <c r="G197" s="41" t="str">
        <f t="shared" si="127"/>
        <v>DI-7 / IN15</v>
      </c>
      <c r="H197" s="121" t="s">
        <v>953</v>
      </c>
      <c r="I197" s="61" t="s">
        <v>12</v>
      </c>
      <c r="J197" s="61" t="s">
        <v>12</v>
      </c>
      <c r="K197" s="47" t="s">
        <v>12</v>
      </c>
      <c r="L197" s="61" t="s">
        <v>175</v>
      </c>
      <c r="M197" s="13"/>
      <c r="N197" s="142">
        <f t="shared" si="128"/>
        <v>7</v>
      </c>
      <c r="O197" s="47" t="s">
        <v>12</v>
      </c>
      <c r="P197" s="47" t="s">
        <v>12</v>
      </c>
      <c r="Q197" s="47" t="s">
        <v>12</v>
      </c>
      <c r="R197" s="174">
        <v>0</v>
      </c>
      <c r="S197" s="50"/>
      <c r="T197" s="50" t="s">
        <v>12</v>
      </c>
      <c r="U197" s="50"/>
      <c r="V197" s="50" t="s">
        <v>54</v>
      </c>
      <c r="W197" s="47"/>
      <c r="X197" s="142" t="s">
        <v>1328</v>
      </c>
      <c r="Y197" s="142"/>
      <c r="Z197" s="32">
        <f t="shared" si="129"/>
        <v>15</v>
      </c>
      <c r="AA197" s="45" t="str">
        <f t="shared" si="130"/>
        <v>DI-7 / IN15</v>
      </c>
      <c r="AB197" s="45" t="str">
        <f t="shared" si="131"/>
        <v>PLC-aansluiting, DI</v>
      </c>
      <c r="AD197" s="45" t="str">
        <f t="shared" si="133"/>
        <v>Slot 7</v>
      </c>
      <c r="AI197" s="143">
        <v>2</v>
      </c>
      <c r="AJ197" s="139" t="s">
        <v>72</v>
      </c>
      <c r="AK197" s="121" t="s">
        <v>90</v>
      </c>
      <c r="AL197" s="121"/>
      <c r="AM197" s="47" t="s">
        <v>175</v>
      </c>
      <c r="AN197" s="47" t="s">
        <v>175</v>
      </c>
      <c r="AO197" s="121"/>
      <c r="AR197" s="45" t="str">
        <f t="shared" si="137"/>
        <v>Digitale ingangskaart (DI)</v>
      </c>
      <c r="AS197" s="45" t="str">
        <f t="shared" si="134"/>
        <v>DI-</v>
      </c>
      <c r="AT197" s="45" t="str">
        <f t="shared" si="135"/>
        <v>/ IN</v>
      </c>
    </row>
    <row r="198" spans="1:46" x14ac:dyDescent="0.25">
      <c r="A198" s="121"/>
      <c r="B198" s="139"/>
      <c r="C198" s="121"/>
      <c r="D198" s="121"/>
      <c r="E198" s="121"/>
      <c r="F198" s="121"/>
      <c r="G198" s="121"/>
      <c r="H198" s="121"/>
      <c r="I198" s="61"/>
      <c r="J198" s="61"/>
      <c r="K198" s="47"/>
      <c r="L198" s="61"/>
      <c r="M198" s="51"/>
      <c r="N198" s="47"/>
      <c r="O198" s="47"/>
      <c r="P198" s="47"/>
      <c r="Q198" s="47"/>
      <c r="T198" s="47"/>
      <c r="AI198" s="121"/>
      <c r="AJ198" s="139"/>
      <c r="AK198" s="121"/>
      <c r="AL198" s="121"/>
      <c r="AM198" s="47"/>
      <c r="AN198" s="47"/>
      <c r="AO198" s="121"/>
    </row>
    <row r="199" spans="1:46" ht="31.5" x14ac:dyDescent="0.25">
      <c r="A199" s="39" t="s">
        <v>1357</v>
      </c>
      <c r="B199" s="28"/>
      <c r="C199" s="66"/>
      <c r="D199" s="66"/>
      <c r="E199" s="121"/>
      <c r="F199" s="121"/>
      <c r="G199" s="121"/>
      <c r="H199" s="66"/>
      <c r="I199" s="39"/>
      <c r="J199" s="184" t="s">
        <v>661</v>
      </c>
      <c r="K199" s="66"/>
      <c r="L199" s="43"/>
      <c r="M199" s="258"/>
      <c r="N199" s="56"/>
      <c r="O199" s="66"/>
      <c r="P199" s="66"/>
      <c r="Q199" s="66"/>
      <c r="T199" s="66"/>
      <c r="AI199" s="66" t="s">
        <v>613</v>
      </c>
      <c r="AJ199" s="28"/>
      <c r="AK199" s="66"/>
      <c r="AL199" s="66"/>
      <c r="AM199" s="56"/>
      <c r="AN199" s="56"/>
      <c r="AO199" s="66"/>
    </row>
    <row r="200" spans="1:46" ht="15.75" x14ac:dyDescent="0.25">
      <c r="A200" s="26" t="s">
        <v>56</v>
      </c>
      <c r="B200" s="29">
        <v>8</v>
      </c>
      <c r="C200" s="121"/>
      <c r="D200" s="136" t="s">
        <v>970</v>
      </c>
      <c r="E200" s="121"/>
      <c r="F200" s="121"/>
      <c r="G200" s="121"/>
      <c r="H200" s="121"/>
      <c r="I200" s="47"/>
      <c r="J200" s="121"/>
      <c r="K200" s="121"/>
      <c r="L200" s="61"/>
      <c r="M200" s="51"/>
      <c r="N200" s="47"/>
      <c r="O200" s="121"/>
      <c r="P200" s="121"/>
      <c r="Q200" s="121"/>
      <c r="T200" s="121"/>
      <c r="AB200" s="45" t="str">
        <f>IF(D200 = '[1]Pereferie keuze'!$B$2,"PLC-aansluiting, AO",IF(D200 = '[1]Pereferie keuze'!$B$3,"PLC-aansluiting, AI",IF(D200 = '[1]Pereferie keuze'!$B$4,"PLC-aansluiting, DO",IF(D200 = '[1]Pereferie keuze'!$B$5,"PLC-aansluiting, DI","Kies perferiekaart"))))</f>
        <v>PLC-aansluiting, DO</v>
      </c>
      <c r="AD200" s="45" t="str">
        <f>CONCATENATE(A200," ",B200)</f>
        <v>Slot 8</v>
      </c>
      <c r="AI200" s="26" t="s">
        <v>56</v>
      </c>
      <c r="AJ200" s="137">
        <v>4</v>
      </c>
      <c r="AK200" s="136" t="s">
        <v>970</v>
      </c>
      <c r="AL200" s="121"/>
      <c r="AM200" s="47"/>
      <c r="AN200" s="47"/>
      <c r="AO200" s="136"/>
    </row>
    <row r="201" spans="1:46" x14ac:dyDescent="0.25">
      <c r="A201" s="138">
        <f>B$200</f>
        <v>8</v>
      </c>
      <c r="B201" s="139" t="s">
        <v>12</v>
      </c>
      <c r="C201" s="121"/>
      <c r="D201" s="46" t="s">
        <v>1334</v>
      </c>
      <c r="E201" s="54">
        <v>0</v>
      </c>
      <c r="F201" s="41">
        <f t="shared" ref="F201:F216" si="138">16*(A201-1)+E201</f>
        <v>112</v>
      </c>
      <c r="G201" s="41" t="str">
        <f t="shared" ref="G201:G216" si="139">CONCATENATE(AS201,A201," ",AT201,E201)</f>
        <v>DO-8 / OUT0</v>
      </c>
      <c r="H201" s="121" t="s">
        <v>953</v>
      </c>
      <c r="I201" s="47" t="s">
        <v>12</v>
      </c>
      <c r="J201" s="47" t="s">
        <v>12</v>
      </c>
      <c r="K201" s="47" t="s">
        <v>12</v>
      </c>
      <c r="L201" s="61" t="s">
        <v>1406</v>
      </c>
      <c r="M201" s="13"/>
      <c r="N201" s="142">
        <f t="shared" ref="N201:N216" si="140">LEN(L201)</f>
        <v>61</v>
      </c>
      <c r="O201" s="47" t="s">
        <v>12</v>
      </c>
      <c r="P201" s="47" t="s">
        <v>12</v>
      </c>
      <c r="Q201" s="47" t="s">
        <v>12</v>
      </c>
      <c r="R201" s="174" t="s">
        <v>38</v>
      </c>
      <c r="S201" s="50"/>
      <c r="T201" s="50" t="s">
        <v>12</v>
      </c>
      <c r="U201" s="50"/>
      <c r="V201" s="50" t="s">
        <v>54</v>
      </c>
      <c r="W201" s="47"/>
      <c r="X201" s="142" t="s">
        <v>1328</v>
      </c>
      <c r="Y201" s="142"/>
      <c r="Z201" s="32">
        <f t="shared" ref="Z201:Z216" si="141">E201</f>
        <v>0</v>
      </c>
      <c r="AA201" s="45" t="str">
        <f t="shared" ref="AA201:AA216" si="142">G201</f>
        <v>DO-8 / OUT0</v>
      </c>
      <c r="AB201" s="45" t="str">
        <f t="shared" ref="AB201:AB216" si="143">AB200</f>
        <v>PLC-aansluiting, DO</v>
      </c>
      <c r="AD201" s="45" t="str">
        <f>AD200</f>
        <v>Slot 8</v>
      </c>
      <c r="AI201" s="143">
        <v>4</v>
      </c>
      <c r="AJ201" s="139" t="s">
        <v>131</v>
      </c>
      <c r="AK201" s="121" t="s">
        <v>147</v>
      </c>
      <c r="AL201" s="121"/>
      <c r="AM201" s="47" t="s">
        <v>115</v>
      </c>
      <c r="AN201" s="47" t="s">
        <v>815</v>
      </c>
      <c r="AO201" s="121"/>
      <c r="AR201" s="45" t="str">
        <f>D200</f>
        <v>Digitale uitgangskaart (DO)</v>
      </c>
      <c r="AS201" s="45" t="str">
        <f>IF(AR201= "Analoge uitgangskaart (AO)","AO-",IF(AR201= "Analoge ingangskaart (AI)","AI-",IF(AR201= "Digitale uitgangskaart (DO)","DO-",IF(AR201= "Digitale ingangskaart (DI)","DI-","fout"))))</f>
        <v>DO-</v>
      </c>
      <c r="AT201" s="45" t="str">
        <f>IF(AR201= "Analoge uitgangskaart (AO)","/ OUT",IF(AR201= "Analoge ingangskaart (AI)","/ IN",IF(AR201= "Digitale uitgangskaart (DO)","/ OUT",IF(AR201= "Digitale ingangskaart (DI)","/ IN","fout"))))</f>
        <v>/ OUT</v>
      </c>
    </row>
    <row r="202" spans="1:46" x14ac:dyDescent="0.25">
      <c r="A202" s="138">
        <f t="shared" ref="A202:A216" si="144">B$200</f>
        <v>8</v>
      </c>
      <c r="B202" s="139" t="s">
        <v>12</v>
      </c>
      <c r="C202" s="121"/>
      <c r="D202" s="46" t="s">
        <v>1334</v>
      </c>
      <c r="E202" s="41">
        <f>E201+1</f>
        <v>1</v>
      </c>
      <c r="F202" s="41">
        <f t="shared" si="138"/>
        <v>113</v>
      </c>
      <c r="G202" s="41" t="str">
        <f t="shared" si="139"/>
        <v>DO-8 / OUT1</v>
      </c>
      <c r="H202" s="121" t="s">
        <v>953</v>
      </c>
      <c r="I202" s="47" t="s">
        <v>12</v>
      </c>
      <c r="J202" s="47" t="s">
        <v>12</v>
      </c>
      <c r="K202" s="47" t="s">
        <v>12</v>
      </c>
      <c r="L202" s="61" t="s">
        <v>1407</v>
      </c>
      <c r="M202" s="13"/>
      <c r="N202" s="142">
        <f t="shared" si="140"/>
        <v>36</v>
      </c>
      <c r="O202" s="47" t="s">
        <v>12</v>
      </c>
      <c r="P202" s="47" t="s">
        <v>12</v>
      </c>
      <c r="Q202" s="47" t="s">
        <v>12</v>
      </c>
      <c r="R202" s="174">
        <v>0</v>
      </c>
      <c r="S202" s="50"/>
      <c r="T202" s="50" t="s">
        <v>12</v>
      </c>
      <c r="U202" s="50"/>
      <c r="V202" s="50" t="s">
        <v>54</v>
      </c>
      <c r="W202" s="47"/>
      <c r="X202" s="142" t="s">
        <v>1328</v>
      </c>
      <c r="Y202" s="142"/>
      <c r="Z202" s="32">
        <f t="shared" si="141"/>
        <v>1</v>
      </c>
      <c r="AA202" s="45" t="str">
        <f t="shared" si="142"/>
        <v>DO-8 / OUT1</v>
      </c>
      <c r="AB202" s="45" t="str">
        <f t="shared" si="143"/>
        <v>PLC-aansluiting, DO</v>
      </c>
      <c r="AD202" s="45" t="str">
        <f t="shared" ref="AD202:AD216" si="145">AD201</f>
        <v>Slot 8</v>
      </c>
      <c r="AI202" s="143">
        <v>4</v>
      </c>
      <c r="AJ202" s="139" t="s">
        <v>132</v>
      </c>
      <c r="AK202" s="121" t="s">
        <v>147</v>
      </c>
      <c r="AL202" s="121"/>
      <c r="AM202" s="47" t="s">
        <v>118</v>
      </c>
      <c r="AN202" s="47" t="s">
        <v>816</v>
      </c>
      <c r="AO202" s="121"/>
      <c r="AR202" s="45" t="str">
        <f>AR201</f>
        <v>Digitale uitgangskaart (DO)</v>
      </c>
      <c r="AS202" s="45" t="str">
        <f t="shared" ref="AS202:AS216" si="146">IF(AR202= "Analoge uitgangskaart (AO)","AO-",IF(AR202= "Analoge ingangskaart (AI)","AI-",IF(AR202= "Digitale uitgangskaart (DO)","DO-",IF(AR202= "Digitale ingangskaart (DI)","DI-","fout"))))</f>
        <v>DO-</v>
      </c>
      <c r="AT202" s="45" t="str">
        <f t="shared" ref="AT202:AT216" si="147">IF(AR202= "Analoge uitgangskaart (AO)","/ OUT",IF(AR202= "Analoge ingangskaart (AI)","/ IN",IF(AR202= "Digitale uitgangskaart (DO)","/ OUT",IF(AR202= "Digitale ingangskaart (DI)","/ IN","fout"))))</f>
        <v>/ OUT</v>
      </c>
    </row>
    <row r="203" spans="1:46" x14ac:dyDescent="0.25">
      <c r="A203" s="138">
        <f t="shared" si="144"/>
        <v>8</v>
      </c>
      <c r="B203" s="139" t="s">
        <v>12</v>
      </c>
      <c r="C203" s="121"/>
      <c r="D203" s="46" t="s">
        <v>1334</v>
      </c>
      <c r="E203" s="41">
        <f t="shared" ref="E203:E216" si="148">E202+1</f>
        <v>2</v>
      </c>
      <c r="F203" s="41">
        <f t="shared" si="138"/>
        <v>114</v>
      </c>
      <c r="G203" s="41" t="str">
        <f t="shared" si="139"/>
        <v>DO-8 / OUT2</v>
      </c>
      <c r="H203" s="121" t="s">
        <v>953</v>
      </c>
      <c r="I203" s="47" t="s">
        <v>12</v>
      </c>
      <c r="J203" s="47" t="s">
        <v>12</v>
      </c>
      <c r="K203" s="47" t="s">
        <v>12</v>
      </c>
      <c r="L203" s="60" t="s">
        <v>1408</v>
      </c>
      <c r="M203" s="216"/>
      <c r="N203" s="142">
        <f t="shared" si="140"/>
        <v>37</v>
      </c>
      <c r="O203" s="47" t="s">
        <v>12</v>
      </c>
      <c r="P203" s="47" t="s">
        <v>12</v>
      </c>
      <c r="Q203" s="47" t="s">
        <v>12</v>
      </c>
      <c r="R203" s="174">
        <v>0</v>
      </c>
      <c r="S203" s="50"/>
      <c r="T203" s="50" t="s">
        <v>12</v>
      </c>
      <c r="U203" s="50"/>
      <c r="V203" s="50" t="s">
        <v>54</v>
      </c>
      <c r="W203" s="47"/>
      <c r="X203" s="142" t="s">
        <v>1328</v>
      </c>
      <c r="Y203" s="142"/>
      <c r="Z203" s="32">
        <f t="shared" si="141"/>
        <v>2</v>
      </c>
      <c r="AA203" s="45" t="str">
        <f t="shared" si="142"/>
        <v>DO-8 / OUT2</v>
      </c>
      <c r="AB203" s="45" t="str">
        <f t="shared" si="143"/>
        <v>PLC-aansluiting, DO</v>
      </c>
      <c r="AD203" s="45" t="str">
        <f t="shared" si="145"/>
        <v>Slot 8</v>
      </c>
      <c r="AI203" s="143">
        <v>4</v>
      </c>
      <c r="AJ203" s="139" t="s">
        <v>133</v>
      </c>
      <c r="AK203" s="121" t="s">
        <v>147</v>
      </c>
      <c r="AL203" s="121"/>
      <c r="AM203" s="47" t="s">
        <v>116</v>
      </c>
      <c r="AN203" s="47" t="s">
        <v>817</v>
      </c>
      <c r="AO203" s="121"/>
      <c r="AR203" s="45" t="str">
        <f t="shared" ref="AR203:AR216" si="149">AR202</f>
        <v>Digitale uitgangskaart (DO)</v>
      </c>
      <c r="AS203" s="45" t="str">
        <f t="shared" si="146"/>
        <v>DO-</v>
      </c>
      <c r="AT203" s="45" t="str">
        <f t="shared" si="147"/>
        <v>/ OUT</v>
      </c>
    </row>
    <row r="204" spans="1:46" x14ac:dyDescent="0.25">
      <c r="A204" s="138">
        <f t="shared" si="144"/>
        <v>8</v>
      </c>
      <c r="B204" s="139" t="s">
        <v>12</v>
      </c>
      <c r="C204" s="121"/>
      <c r="D204" s="46" t="s">
        <v>1334</v>
      </c>
      <c r="E204" s="41">
        <f t="shared" si="148"/>
        <v>3</v>
      </c>
      <c r="F204" s="41">
        <f t="shared" si="138"/>
        <v>115</v>
      </c>
      <c r="G204" s="41" t="str">
        <f t="shared" si="139"/>
        <v>DO-8 / OUT3</v>
      </c>
      <c r="H204" s="121" t="s">
        <v>953</v>
      </c>
      <c r="I204" s="47" t="s">
        <v>12</v>
      </c>
      <c r="J204" s="47" t="s">
        <v>12</v>
      </c>
      <c r="K204" s="47" t="s">
        <v>12</v>
      </c>
      <c r="L204" s="60" t="s">
        <v>1409</v>
      </c>
      <c r="M204" s="216"/>
      <c r="N204" s="142">
        <f t="shared" si="140"/>
        <v>38</v>
      </c>
      <c r="O204" s="47" t="s">
        <v>12</v>
      </c>
      <c r="P204" s="47" t="s">
        <v>12</v>
      </c>
      <c r="Q204" s="47" t="s">
        <v>12</v>
      </c>
      <c r="R204" s="174">
        <v>0</v>
      </c>
      <c r="S204" s="50"/>
      <c r="T204" s="50" t="s">
        <v>12</v>
      </c>
      <c r="U204" s="50"/>
      <c r="V204" s="50" t="s">
        <v>54</v>
      </c>
      <c r="W204" s="47"/>
      <c r="X204" s="142" t="s">
        <v>1328</v>
      </c>
      <c r="Y204" s="142"/>
      <c r="Z204" s="32">
        <f t="shared" si="141"/>
        <v>3</v>
      </c>
      <c r="AA204" s="45" t="str">
        <f t="shared" si="142"/>
        <v>DO-8 / OUT3</v>
      </c>
      <c r="AB204" s="45" t="str">
        <f t="shared" si="143"/>
        <v>PLC-aansluiting, DO</v>
      </c>
      <c r="AD204" s="45" t="str">
        <f t="shared" si="145"/>
        <v>Slot 8</v>
      </c>
      <c r="AI204" s="143">
        <v>4</v>
      </c>
      <c r="AJ204" s="139" t="s">
        <v>134</v>
      </c>
      <c r="AK204" s="121" t="s">
        <v>147</v>
      </c>
      <c r="AL204" s="121"/>
      <c r="AM204" s="47" t="s">
        <v>117</v>
      </c>
      <c r="AN204" s="47" t="s">
        <v>818</v>
      </c>
      <c r="AO204" s="121"/>
      <c r="AR204" s="45" t="str">
        <f t="shared" si="149"/>
        <v>Digitale uitgangskaart (DO)</v>
      </c>
      <c r="AS204" s="45" t="str">
        <f t="shared" si="146"/>
        <v>DO-</v>
      </c>
      <c r="AT204" s="45" t="str">
        <f t="shared" si="147"/>
        <v>/ OUT</v>
      </c>
    </row>
    <row r="205" spans="1:46" x14ac:dyDescent="0.25">
      <c r="A205" s="138">
        <f t="shared" si="144"/>
        <v>8</v>
      </c>
      <c r="B205" s="139" t="s">
        <v>12</v>
      </c>
      <c r="C205" s="121"/>
      <c r="D205" s="46" t="s">
        <v>1334</v>
      </c>
      <c r="E205" s="41">
        <f t="shared" si="148"/>
        <v>4</v>
      </c>
      <c r="F205" s="41">
        <f t="shared" si="138"/>
        <v>116</v>
      </c>
      <c r="G205" s="41" t="str">
        <f t="shared" si="139"/>
        <v>DO-8 / OUT4</v>
      </c>
      <c r="H205" s="121" t="s">
        <v>953</v>
      </c>
      <c r="I205" s="47" t="s">
        <v>12</v>
      </c>
      <c r="J205" s="47" t="s">
        <v>12</v>
      </c>
      <c r="K205" s="47" t="s">
        <v>12</v>
      </c>
      <c r="L205" s="60" t="s">
        <v>1037</v>
      </c>
      <c r="M205" s="216"/>
      <c r="N205" s="142">
        <f t="shared" si="140"/>
        <v>37</v>
      </c>
      <c r="O205" s="47" t="s">
        <v>12</v>
      </c>
      <c r="P205" s="47" t="s">
        <v>12</v>
      </c>
      <c r="Q205" s="47" t="s">
        <v>12</v>
      </c>
      <c r="R205" s="174">
        <v>0</v>
      </c>
      <c r="S205" s="50"/>
      <c r="T205" s="50" t="s">
        <v>12</v>
      </c>
      <c r="U205" s="50"/>
      <c r="V205" s="50" t="s">
        <v>54</v>
      </c>
      <c r="W205" s="47"/>
      <c r="X205" s="142" t="s">
        <v>1328</v>
      </c>
      <c r="Y205" s="142"/>
      <c r="Z205" s="32">
        <f t="shared" si="141"/>
        <v>4</v>
      </c>
      <c r="AA205" s="45" t="str">
        <f t="shared" si="142"/>
        <v>DO-8 / OUT4</v>
      </c>
      <c r="AB205" s="45" t="str">
        <f t="shared" si="143"/>
        <v>PLC-aansluiting, DO</v>
      </c>
      <c r="AD205" s="45" t="str">
        <f t="shared" si="145"/>
        <v>Slot 8</v>
      </c>
      <c r="AI205" s="143">
        <v>4</v>
      </c>
      <c r="AJ205" s="139" t="s">
        <v>135</v>
      </c>
      <c r="AK205" s="121" t="s">
        <v>147</v>
      </c>
      <c r="AL205" s="121"/>
      <c r="AM205" s="47" t="s">
        <v>119</v>
      </c>
      <c r="AN205" s="47" t="s">
        <v>819</v>
      </c>
      <c r="AO205" s="121"/>
      <c r="AR205" s="45" t="str">
        <f t="shared" si="149"/>
        <v>Digitale uitgangskaart (DO)</v>
      </c>
      <c r="AS205" s="45" t="str">
        <f t="shared" si="146"/>
        <v>DO-</v>
      </c>
      <c r="AT205" s="45" t="str">
        <f t="shared" si="147"/>
        <v>/ OUT</v>
      </c>
    </row>
    <row r="206" spans="1:46" ht="30" x14ac:dyDescent="0.25">
      <c r="A206" s="138">
        <f t="shared" si="144"/>
        <v>8</v>
      </c>
      <c r="B206" s="139" t="s">
        <v>12</v>
      </c>
      <c r="C206" s="121"/>
      <c r="D206" s="46" t="s">
        <v>1334</v>
      </c>
      <c r="E206" s="41">
        <f t="shared" si="148"/>
        <v>5</v>
      </c>
      <c r="F206" s="41">
        <f t="shared" si="138"/>
        <v>117</v>
      </c>
      <c r="G206" s="41" t="str">
        <f t="shared" si="139"/>
        <v>DO-8 / OUT5</v>
      </c>
      <c r="H206" s="121" t="s">
        <v>953</v>
      </c>
      <c r="I206" s="47" t="s">
        <v>12</v>
      </c>
      <c r="J206" s="194" t="s">
        <v>660</v>
      </c>
      <c r="K206" s="47" t="s">
        <v>12</v>
      </c>
      <c r="L206" s="60" t="s">
        <v>1038</v>
      </c>
      <c r="M206" s="216"/>
      <c r="N206" s="142">
        <f t="shared" si="140"/>
        <v>30</v>
      </c>
      <c r="O206" s="47" t="s">
        <v>12</v>
      </c>
      <c r="P206" s="47" t="s">
        <v>12</v>
      </c>
      <c r="Q206" s="47" t="s">
        <v>12</v>
      </c>
      <c r="R206" s="175">
        <v>0</v>
      </c>
      <c r="S206" s="50"/>
      <c r="T206" s="50" t="s">
        <v>12</v>
      </c>
      <c r="U206" s="50"/>
      <c r="V206" s="50" t="s">
        <v>54</v>
      </c>
      <c r="W206" s="47"/>
      <c r="X206" s="142" t="s">
        <v>1328</v>
      </c>
      <c r="Y206" s="142"/>
      <c r="Z206" s="32">
        <f t="shared" si="141"/>
        <v>5</v>
      </c>
      <c r="AA206" s="45" t="str">
        <f t="shared" si="142"/>
        <v>DO-8 / OUT5</v>
      </c>
      <c r="AB206" s="45" t="str">
        <f t="shared" si="143"/>
        <v>PLC-aansluiting, DO</v>
      </c>
      <c r="AD206" s="45" t="str">
        <f t="shared" si="145"/>
        <v>Slot 8</v>
      </c>
      <c r="AI206" s="143">
        <v>4</v>
      </c>
      <c r="AJ206" s="139" t="s">
        <v>136</v>
      </c>
      <c r="AK206" s="121" t="s">
        <v>147</v>
      </c>
      <c r="AL206" s="121"/>
      <c r="AM206" s="47" t="s">
        <v>120</v>
      </c>
      <c r="AN206" s="47" t="s">
        <v>841</v>
      </c>
      <c r="AO206" s="121"/>
      <c r="AR206" s="45" t="str">
        <f t="shared" si="149"/>
        <v>Digitale uitgangskaart (DO)</v>
      </c>
      <c r="AS206" s="45" t="str">
        <f t="shared" si="146"/>
        <v>DO-</v>
      </c>
      <c r="AT206" s="45" t="str">
        <f t="shared" si="147"/>
        <v>/ OUT</v>
      </c>
    </row>
    <row r="207" spans="1:46" ht="30" x14ac:dyDescent="0.25">
      <c r="A207" s="138">
        <f t="shared" si="144"/>
        <v>8</v>
      </c>
      <c r="B207" s="139" t="s">
        <v>12</v>
      </c>
      <c r="C207" s="121"/>
      <c r="D207" s="46" t="s">
        <v>1334</v>
      </c>
      <c r="E207" s="41">
        <f t="shared" si="148"/>
        <v>6</v>
      </c>
      <c r="F207" s="41">
        <f t="shared" si="138"/>
        <v>118</v>
      </c>
      <c r="G207" s="41" t="str">
        <f t="shared" si="139"/>
        <v>DO-8 / OUT6</v>
      </c>
      <c r="H207" s="121" t="s">
        <v>953</v>
      </c>
      <c r="I207" s="47" t="s">
        <v>12</v>
      </c>
      <c r="J207" s="194" t="s">
        <v>660</v>
      </c>
      <c r="K207" s="47" t="s">
        <v>12</v>
      </c>
      <c r="L207" s="60" t="s">
        <v>1039</v>
      </c>
      <c r="M207" s="216"/>
      <c r="N207" s="142">
        <f t="shared" si="140"/>
        <v>31</v>
      </c>
      <c r="O207" s="47" t="s">
        <v>12</v>
      </c>
      <c r="P207" s="47" t="s">
        <v>12</v>
      </c>
      <c r="Q207" s="47" t="s">
        <v>12</v>
      </c>
      <c r="R207" s="175">
        <v>0</v>
      </c>
      <c r="S207" s="50"/>
      <c r="T207" s="50" t="s">
        <v>12</v>
      </c>
      <c r="U207" s="50"/>
      <c r="V207" s="50" t="s">
        <v>54</v>
      </c>
      <c r="W207" s="47"/>
      <c r="X207" s="142" t="s">
        <v>1328</v>
      </c>
      <c r="Y207" s="142"/>
      <c r="Z207" s="32">
        <f t="shared" si="141"/>
        <v>6</v>
      </c>
      <c r="AA207" s="45" t="str">
        <f t="shared" si="142"/>
        <v>DO-8 / OUT6</v>
      </c>
      <c r="AB207" s="45" t="str">
        <f t="shared" si="143"/>
        <v>PLC-aansluiting, DO</v>
      </c>
      <c r="AD207" s="45" t="str">
        <f t="shared" si="145"/>
        <v>Slot 8</v>
      </c>
      <c r="AI207" s="143">
        <v>4</v>
      </c>
      <c r="AJ207" s="139" t="s">
        <v>137</v>
      </c>
      <c r="AK207" s="121" t="s">
        <v>147</v>
      </c>
      <c r="AL207" s="121"/>
      <c r="AM207" s="47" t="s">
        <v>121</v>
      </c>
      <c r="AN207" s="47" t="s">
        <v>842</v>
      </c>
      <c r="AO207" s="121"/>
      <c r="AR207" s="45" t="str">
        <f t="shared" si="149"/>
        <v>Digitale uitgangskaart (DO)</v>
      </c>
      <c r="AS207" s="45" t="str">
        <f t="shared" si="146"/>
        <v>DO-</v>
      </c>
      <c r="AT207" s="45" t="str">
        <f t="shared" si="147"/>
        <v>/ OUT</v>
      </c>
    </row>
    <row r="208" spans="1:46" x14ac:dyDescent="0.25">
      <c r="A208" s="138">
        <f t="shared" si="144"/>
        <v>8</v>
      </c>
      <c r="B208" s="139" t="s">
        <v>12</v>
      </c>
      <c r="C208" s="121"/>
      <c r="D208" s="46" t="s">
        <v>1334</v>
      </c>
      <c r="E208" s="41">
        <f t="shared" si="148"/>
        <v>7</v>
      </c>
      <c r="F208" s="41">
        <f t="shared" si="138"/>
        <v>119</v>
      </c>
      <c r="G208" s="41" t="str">
        <f t="shared" si="139"/>
        <v>DO-8 / OUT7</v>
      </c>
      <c r="H208" s="121" t="s">
        <v>953</v>
      </c>
      <c r="I208" s="47" t="s">
        <v>12</v>
      </c>
      <c r="J208" s="60" t="s">
        <v>12</v>
      </c>
      <c r="K208" s="47" t="s">
        <v>12</v>
      </c>
      <c r="L208" s="60" t="s">
        <v>1040</v>
      </c>
      <c r="M208" s="216"/>
      <c r="N208" s="142">
        <f t="shared" si="140"/>
        <v>25</v>
      </c>
      <c r="O208" s="47" t="s">
        <v>12</v>
      </c>
      <c r="P208" s="47" t="s">
        <v>12</v>
      </c>
      <c r="Q208" s="47" t="s">
        <v>12</v>
      </c>
      <c r="R208" s="176">
        <v>0</v>
      </c>
      <c r="S208" s="50"/>
      <c r="T208" s="50" t="s">
        <v>12</v>
      </c>
      <c r="U208" s="50"/>
      <c r="V208" s="50" t="s">
        <v>54</v>
      </c>
      <c r="W208" s="47"/>
      <c r="X208" s="142" t="s">
        <v>1328</v>
      </c>
      <c r="Y208" s="142"/>
      <c r="Z208" s="32">
        <f t="shared" si="141"/>
        <v>7</v>
      </c>
      <c r="AA208" s="45" t="str">
        <f t="shared" si="142"/>
        <v>DO-8 / OUT7</v>
      </c>
      <c r="AB208" s="45" t="str">
        <f t="shared" si="143"/>
        <v>PLC-aansluiting, DO</v>
      </c>
      <c r="AD208" s="45" t="str">
        <f t="shared" si="145"/>
        <v>Slot 8</v>
      </c>
      <c r="AI208" s="143">
        <v>4</v>
      </c>
      <c r="AJ208" s="139" t="s">
        <v>138</v>
      </c>
      <c r="AK208" s="121" t="s">
        <v>147</v>
      </c>
      <c r="AL208" s="121"/>
      <c r="AM208" s="47" t="s">
        <v>122</v>
      </c>
      <c r="AN208" s="47" t="s">
        <v>849</v>
      </c>
      <c r="AO208" s="121"/>
      <c r="AR208" s="45" t="str">
        <f t="shared" si="149"/>
        <v>Digitale uitgangskaart (DO)</v>
      </c>
      <c r="AS208" s="45" t="str">
        <f t="shared" si="146"/>
        <v>DO-</v>
      </c>
      <c r="AT208" s="45" t="str">
        <f t="shared" si="147"/>
        <v>/ OUT</v>
      </c>
    </row>
    <row r="209" spans="1:46" x14ac:dyDescent="0.25">
      <c r="A209" s="138">
        <f t="shared" si="144"/>
        <v>8</v>
      </c>
      <c r="B209" s="139" t="s">
        <v>12</v>
      </c>
      <c r="C209" s="121"/>
      <c r="D209" s="46" t="s">
        <v>1334</v>
      </c>
      <c r="E209" s="41">
        <f t="shared" si="148"/>
        <v>8</v>
      </c>
      <c r="F209" s="41">
        <f t="shared" si="138"/>
        <v>120</v>
      </c>
      <c r="G209" s="41" t="str">
        <f t="shared" si="139"/>
        <v>DO-8 / OUT8</v>
      </c>
      <c r="H209" s="121" t="s">
        <v>953</v>
      </c>
      <c r="I209" s="47" t="s">
        <v>12</v>
      </c>
      <c r="J209" s="60" t="s">
        <v>12</v>
      </c>
      <c r="K209" s="47" t="s">
        <v>12</v>
      </c>
      <c r="L209" s="60" t="s">
        <v>1041</v>
      </c>
      <c r="M209" s="216"/>
      <c r="N209" s="142">
        <f t="shared" si="140"/>
        <v>22</v>
      </c>
      <c r="O209" s="47" t="s">
        <v>12</v>
      </c>
      <c r="P209" s="47" t="s">
        <v>12</v>
      </c>
      <c r="Q209" s="47" t="s">
        <v>12</v>
      </c>
      <c r="R209" s="176">
        <v>0</v>
      </c>
      <c r="S209" s="50"/>
      <c r="T209" s="50" t="s">
        <v>12</v>
      </c>
      <c r="U209" s="50"/>
      <c r="V209" s="50" t="s">
        <v>54</v>
      </c>
      <c r="W209" s="47"/>
      <c r="X209" s="142" t="s">
        <v>1328</v>
      </c>
      <c r="Y209" s="142"/>
      <c r="Z209" s="32">
        <f t="shared" si="141"/>
        <v>8</v>
      </c>
      <c r="AA209" s="45" t="str">
        <f t="shared" si="142"/>
        <v>DO-8 / OUT8</v>
      </c>
      <c r="AB209" s="45" t="str">
        <f t="shared" si="143"/>
        <v>PLC-aansluiting, DO</v>
      </c>
      <c r="AD209" s="45" t="str">
        <f t="shared" si="145"/>
        <v>Slot 8</v>
      </c>
      <c r="AI209" s="143">
        <v>4</v>
      </c>
      <c r="AJ209" s="139" t="s">
        <v>139</v>
      </c>
      <c r="AK209" s="121" t="s">
        <v>147</v>
      </c>
      <c r="AL209" s="121"/>
      <c r="AM209" s="47" t="s">
        <v>123</v>
      </c>
      <c r="AN209" s="47" t="s">
        <v>850</v>
      </c>
      <c r="AO209" s="121"/>
      <c r="AR209" s="45" t="str">
        <f t="shared" si="149"/>
        <v>Digitale uitgangskaart (DO)</v>
      </c>
      <c r="AS209" s="45" t="str">
        <f t="shared" si="146"/>
        <v>DO-</v>
      </c>
      <c r="AT209" s="45" t="str">
        <f t="shared" si="147"/>
        <v>/ OUT</v>
      </c>
    </row>
    <row r="210" spans="1:46" x14ac:dyDescent="0.25">
      <c r="A210" s="138">
        <f t="shared" si="144"/>
        <v>8</v>
      </c>
      <c r="B210" s="139" t="s">
        <v>12</v>
      </c>
      <c r="C210" s="121"/>
      <c r="D210" s="46" t="s">
        <v>1334</v>
      </c>
      <c r="E210" s="41">
        <f t="shared" si="148"/>
        <v>9</v>
      </c>
      <c r="F210" s="41">
        <f t="shared" si="138"/>
        <v>121</v>
      </c>
      <c r="G210" s="41" t="str">
        <f t="shared" si="139"/>
        <v>DO-8 / OUT9</v>
      </c>
      <c r="H210" s="121" t="s">
        <v>953</v>
      </c>
      <c r="I210" s="47" t="s">
        <v>12</v>
      </c>
      <c r="J210" s="60" t="s">
        <v>12</v>
      </c>
      <c r="K210" s="47" t="s">
        <v>12</v>
      </c>
      <c r="L210" s="60" t="s">
        <v>1042</v>
      </c>
      <c r="M210" s="216"/>
      <c r="N210" s="142">
        <f t="shared" si="140"/>
        <v>28</v>
      </c>
      <c r="O210" s="47" t="s">
        <v>12</v>
      </c>
      <c r="P210" s="47" t="s">
        <v>12</v>
      </c>
      <c r="Q210" s="47" t="s">
        <v>12</v>
      </c>
      <c r="R210" s="177">
        <v>0</v>
      </c>
      <c r="S210" s="50"/>
      <c r="T210" s="50" t="s">
        <v>12</v>
      </c>
      <c r="U210" s="50"/>
      <c r="V210" s="50" t="s">
        <v>54</v>
      </c>
      <c r="W210" s="47"/>
      <c r="X210" s="142" t="s">
        <v>1328</v>
      </c>
      <c r="Y210" s="142"/>
      <c r="Z210" s="32">
        <f t="shared" si="141"/>
        <v>9</v>
      </c>
      <c r="AA210" s="45" t="str">
        <f t="shared" si="142"/>
        <v>DO-8 / OUT9</v>
      </c>
      <c r="AB210" s="45" t="str">
        <f t="shared" si="143"/>
        <v>PLC-aansluiting, DO</v>
      </c>
      <c r="AD210" s="45" t="str">
        <f t="shared" si="145"/>
        <v>Slot 8</v>
      </c>
      <c r="AI210" s="143">
        <v>4</v>
      </c>
      <c r="AJ210" s="139" t="s">
        <v>140</v>
      </c>
      <c r="AK210" s="121" t="s">
        <v>147</v>
      </c>
      <c r="AL210" s="121"/>
      <c r="AM210" s="47" t="s">
        <v>124</v>
      </c>
      <c r="AN210" s="47" t="s">
        <v>844</v>
      </c>
      <c r="AO210" s="121"/>
      <c r="AR210" s="45" t="str">
        <f t="shared" si="149"/>
        <v>Digitale uitgangskaart (DO)</v>
      </c>
      <c r="AS210" s="45" t="str">
        <f t="shared" si="146"/>
        <v>DO-</v>
      </c>
      <c r="AT210" s="45" t="str">
        <f t="shared" si="147"/>
        <v>/ OUT</v>
      </c>
    </row>
    <row r="211" spans="1:46" x14ac:dyDescent="0.25">
      <c r="A211" s="138">
        <f t="shared" si="144"/>
        <v>8</v>
      </c>
      <c r="B211" s="139" t="s">
        <v>12</v>
      </c>
      <c r="C211" s="121"/>
      <c r="D211" s="46" t="s">
        <v>1334</v>
      </c>
      <c r="E211" s="41">
        <f t="shared" si="148"/>
        <v>10</v>
      </c>
      <c r="F211" s="41">
        <f t="shared" si="138"/>
        <v>122</v>
      </c>
      <c r="G211" s="41" t="str">
        <f t="shared" si="139"/>
        <v>DO-8 / OUT10</v>
      </c>
      <c r="H211" s="121" t="s">
        <v>953</v>
      </c>
      <c r="I211" s="47" t="s">
        <v>12</v>
      </c>
      <c r="J211" s="60" t="s">
        <v>12</v>
      </c>
      <c r="K211" s="47" t="s">
        <v>12</v>
      </c>
      <c r="L211" s="60" t="s">
        <v>1043</v>
      </c>
      <c r="M211" s="216"/>
      <c r="N211" s="142">
        <f t="shared" si="140"/>
        <v>26</v>
      </c>
      <c r="O211" s="47" t="s">
        <v>12</v>
      </c>
      <c r="P211" s="47" t="s">
        <v>12</v>
      </c>
      <c r="Q211" s="47" t="s">
        <v>12</v>
      </c>
      <c r="R211" s="176">
        <v>0</v>
      </c>
      <c r="S211" s="50"/>
      <c r="T211" s="50" t="s">
        <v>12</v>
      </c>
      <c r="U211" s="50"/>
      <c r="V211" s="50" t="s">
        <v>54</v>
      </c>
      <c r="W211" s="47"/>
      <c r="X211" s="142" t="s">
        <v>1328</v>
      </c>
      <c r="Y211" s="142"/>
      <c r="Z211" s="32">
        <f t="shared" si="141"/>
        <v>10</v>
      </c>
      <c r="AA211" s="45" t="str">
        <f t="shared" si="142"/>
        <v>DO-8 / OUT10</v>
      </c>
      <c r="AB211" s="45" t="str">
        <f t="shared" si="143"/>
        <v>PLC-aansluiting, DO</v>
      </c>
      <c r="AD211" s="45" t="str">
        <f t="shared" si="145"/>
        <v>Slot 8</v>
      </c>
      <c r="AI211" s="143">
        <v>4</v>
      </c>
      <c r="AJ211" s="139" t="s">
        <v>141</v>
      </c>
      <c r="AK211" s="121" t="s">
        <v>147</v>
      </c>
      <c r="AL211" s="121"/>
      <c r="AM211" s="47" t="s">
        <v>125</v>
      </c>
      <c r="AN211" s="47" t="s">
        <v>843</v>
      </c>
      <c r="AO211" s="121"/>
      <c r="AR211" s="45" t="str">
        <f t="shared" si="149"/>
        <v>Digitale uitgangskaart (DO)</v>
      </c>
      <c r="AS211" s="45" t="str">
        <f t="shared" si="146"/>
        <v>DO-</v>
      </c>
      <c r="AT211" s="45" t="str">
        <f t="shared" si="147"/>
        <v>/ OUT</v>
      </c>
    </row>
    <row r="212" spans="1:46" ht="30" x14ac:dyDescent="0.25">
      <c r="A212" s="138">
        <f t="shared" si="144"/>
        <v>8</v>
      </c>
      <c r="B212" s="139" t="s">
        <v>12</v>
      </c>
      <c r="C212" s="121"/>
      <c r="D212" s="46" t="s">
        <v>1334</v>
      </c>
      <c r="E212" s="41">
        <f t="shared" si="148"/>
        <v>11</v>
      </c>
      <c r="F212" s="41">
        <f t="shared" si="138"/>
        <v>123</v>
      </c>
      <c r="G212" s="41" t="str">
        <f t="shared" si="139"/>
        <v>DO-8 / OUT11</v>
      </c>
      <c r="H212" s="121" t="s">
        <v>953</v>
      </c>
      <c r="I212" s="47" t="s">
        <v>12</v>
      </c>
      <c r="J212" s="194" t="s">
        <v>660</v>
      </c>
      <c r="K212" s="47" t="s">
        <v>12</v>
      </c>
      <c r="L212" s="60" t="s">
        <v>1044</v>
      </c>
      <c r="M212" s="216"/>
      <c r="N212" s="142">
        <f t="shared" si="140"/>
        <v>40</v>
      </c>
      <c r="O212" s="47" t="s">
        <v>12</v>
      </c>
      <c r="P212" s="47" t="s">
        <v>12</v>
      </c>
      <c r="Q212" s="47" t="s">
        <v>12</v>
      </c>
      <c r="R212" s="175">
        <v>0</v>
      </c>
      <c r="S212" s="50"/>
      <c r="T212" s="50" t="s">
        <v>12</v>
      </c>
      <c r="U212" s="50"/>
      <c r="V212" s="50" t="s">
        <v>54</v>
      </c>
      <c r="W212" s="47"/>
      <c r="X212" s="142" t="s">
        <v>1328</v>
      </c>
      <c r="Y212" s="142"/>
      <c r="Z212" s="32">
        <f t="shared" si="141"/>
        <v>11</v>
      </c>
      <c r="AA212" s="45" t="str">
        <f t="shared" si="142"/>
        <v>DO-8 / OUT11</v>
      </c>
      <c r="AB212" s="45" t="str">
        <f t="shared" si="143"/>
        <v>PLC-aansluiting, DO</v>
      </c>
      <c r="AD212" s="45" t="str">
        <f t="shared" si="145"/>
        <v>Slot 8</v>
      </c>
      <c r="AI212" s="143">
        <v>4</v>
      </c>
      <c r="AJ212" s="139" t="s">
        <v>142</v>
      </c>
      <c r="AK212" s="121" t="s">
        <v>147</v>
      </c>
      <c r="AL212" s="121"/>
      <c r="AM212" s="47" t="s">
        <v>126</v>
      </c>
      <c r="AN212" s="47" t="s">
        <v>845</v>
      </c>
      <c r="AO212" s="121"/>
      <c r="AR212" s="45" t="str">
        <f t="shared" si="149"/>
        <v>Digitale uitgangskaart (DO)</v>
      </c>
      <c r="AS212" s="45" t="str">
        <f t="shared" si="146"/>
        <v>DO-</v>
      </c>
      <c r="AT212" s="45" t="str">
        <f t="shared" si="147"/>
        <v>/ OUT</v>
      </c>
    </row>
    <row r="213" spans="1:46" ht="30" x14ac:dyDescent="0.25">
      <c r="A213" s="138">
        <f t="shared" si="144"/>
        <v>8</v>
      </c>
      <c r="B213" s="139" t="s">
        <v>12</v>
      </c>
      <c r="C213" s="121"/>
      <c r="D213" s="46" t="s">
        <v>1334</v>
      </c>
      <c r="E213" s="41">
        <f t="shared" si="148"/>
        <v>12</v>
      </c>
      <c r="F213" s="41">
        <f t="shared" si="138"/>
        <v>124</v>
      </c>
      <c r="G213" s="41" t="str">
        <f t="shared" si="139"/>
        <v>DO-8 / OUT12</v>
      </c>
      <c r="H213" s="121" t="s">
        <v>953</v>
      </c>
      <c r="I213" s="47" t="s">
        <v>12</v>
      </c>
      <c r="J213" s="194" t="s">
        <v>660</v>
      </c>
      <c r="K213" s="47" t="s">
        <v>12</v>
      </c>
      <c r="L213" s="60" t="s">
        <v>1045</v>
      </c>
      <c r="M213" s="216"/>
      <c r="N213" s="142">
        <f t="shared" si="140"/>
        <v>42</v>
      </c>
      <c r="O213" s="47" t="s">
        <v>12</v>
      </c>
      <c r="P213" s="47" t="s">
        <v>12</v>
      </c>
      <c r="Q213" s="47" t="s">
        <v>12</v>
      </c>
      <c r="R213" s="175">
        <v>0</v>
      </c>
      <c r="S213" s="50"/>
      <c r="T213" s="50" t="s">
        <v>12</v>
      </c>
      <c r="U213" s="50"/>
      <c r="V213" s="50" t="s">
        <v>54</v>
      </c>
      <c r="W213" s="47"/>
      <c r="X213" s="142" t="s">
        <v>1328</v>
      </c>
      <c r="Y213" s="142"/>
      <c r="Z213" s="32">
        <f t="shared" si="141"/>
        <v>12</v>
      </c>
      <c r="AA213" s="45" t="str">
        <f t="shared" si="142"/>
        <v>DO-8 / OUT12</v>
      </c>
      <c r="AB213" s="45" t="str">
        <f t="shared" si="143"/>
        <v>PLC-aansluiting, DO</v>
      </c>
      <c r="AD213" s="45" t="str">
        <f t="shared" si="145"/>
        <v>Slot 8</v>
      </c>
      <c r="AI213" s="143">
        <v>4</v>
      </c>
      <c r="AJ213" s="139" t="s">
        <v>143</v>
      </c>
      <c r="AK213" s="121" t="s">
        <v>147</v>
      </c>
      <c r="AL213" s="121"/>
      <c r="AM213" s="47" t="s">
        <v>127</v>
      </c>
      <c r="AN213" s="47" t="s">
        <v>846</v>
      </c>
      <c r="AO213" s="121"/>
      <c r="AR213" s="45" t="str">
        <f t="shared" si="149"/>
        <v>Digitale uitgangskaart (DO)</v>
      </c>
      <c r="AS213" s="45" t="str">
        <f t="shared" si="146"/>
        <v>DO-</v>
      </c>
      <c r="AT213" s="45" t="str">
        <f t="shared" si="147"/>
        <v>/ OUT</v>
      </c>
    </row>
    <row r="214" spans="1:46" x14ac:dyDescent="0.25">
      <c r="A214" s="138">
        <f t="shared" si="144"/>
        <v>8</v>
      </c>
      <c r="B214" s="139" t="s">
        <v>12</v>
      </c>
      <c r="C214" s="121"/>
      <c r="D214" s="46" t="s">
        <v>1334</v>
      </c>
      <c r="E214" s="41">
        <f t="shared" si="148"/>
        <v>13</v>
      </c>
      <c r="F214" s="41">
        <f t="shared" si="138"/>
        <v>125</v>
      </c>
      <c r="G214" s="41" t="str">
        <f t="shared" si="139"/>
        <v>DO-8 / OUT13</v>
      </c>
      <c r="H214" s="121" t="s">
        <v>953</v>
      </c>
      <c r="I214" s="47" t="s">
        <v>12</v>
      </c>
      <c r="J214" s="47" t="s">
        <v>12</v>
      </c>
      <c r="K214" s="47" t="s">
        <v>12</v>
      </c>
      <c r="L214" s="61" t="s">
        <v>1410</v>
      </c>
      <c r="M214" s="13"/>
      <c r="N214" s="142">
        <f t="shared" si="140"/>
        <v>48</v>
      </c>
      <c r="O214" s="47" t="s">
        <v>12</v>
      </c>
      <c r="P214" s="47" t="s">
        <v>12</v>
      </c>
      <c r="Q214" s="47" t="s">
        <v>12</v>
      </c>
      <c r="R214" s="178">
        <v>0</v>
      </c>
      <c r="S214" s="50"/>
      <c r="T214" s="50" t="s">
        <v>12</v>
      </c>
      <c r="U214" s="50"/>
      <c r="V214" s="50" t="s">
        <v>54</v>
      </c>
      <c r="W214" s="47"/>
      <c r="X214" s="142" t="s">
        <v>1328</v>
      </c>
      <c r="Y214" s="142"/>
      <c r="Z214" s="32">
        <f t="shared" si="141"/>
        <v>13</v>
      </c>
      <c r="AA214" s="45" t="str">
        <f t="shared" si="142"/>
        <v>DO-8 / OUT13</v>
      </c>
      <c r="AB214" s="45" t="str">
        <f t="shared" si="143"/>
        <v>PLC-aansluiting, DO</v>
      </c>
      <c r="AD214" s="45" t="str">
        <f t="shared" si="145"/>
        <v>Slot 8</v>
      </c>
      <c r="AI214" s="143">
        <v>4</v>
      </c>
      <c r="AJ214" s="139" t="s">
        <v>144</v>
      </c>
      <c r="AK214" s="121" t="s">
        <v>147</v>
      </c>
      <c r="AL214" s="121"/>
      <c r="AM214" s="47" t="s">
        <v>128</v>
      </c>
      <c r="AN214" s="47" t="s">
        <v>847</v>
      </c>
      <c r="AO214" s="121"/>
      <c r="AR214" s="45" t="str">
        <f t="shared" si="149"/>
        <v>Digitale uitgangskaart (DO)</v>
      </c>
      <c r="AS214" s="45" t="str">
        <f t="shared" si="146"/>
        <v>DO-</v>
      </c>
      <c r="AT214" s="45" t="str">
        <f t="shared" si="147"/>
        <v>/ OUT</v>
      </c>
    </row>
    <row r="215" spans="1:46" x14ac:dyDescent="0.25">
      <c r="A215" s="138">
        <f t="shared" si="144"/>
        <v>8</v>
      </c>
      <c r="B215" s="139" t="s">
        <v>12</v>
      </c>
      <c r="C215" s="121"/>
      <c r="D215" s="46" t="s">
        <v>1334</v>
      </c>
      <c r="E215" s="41">
        <f t="shared" si="148"/>
        <v>14</v>
      </c>
      <c r="F215" s="41">
        <f t="shared" si="138"/>
        <v>126</v>
      </c>
      <c r="G215" s="41" t="str">
        <f t="shared" si="139"/>
        <v>DO-8 / OUT14</v>
      </c>
      <c r="H215" s="121" t="s">
        <v>953</v>
      </c>
      <c r="I215" s="47" t="s">
        <v>12</v>
      </c>
      <c r="J215" s="47" t="s">
        <v>12</v>
      </c>
      <c r="K215" s="47" t="s">
        <v>12</v>
      </c>
      <c r="L215" s="61" t="s">
        <v>1411</v>
      </c>
      <c r="M215" s="13"/>
      <c r="N215" s="142">
        <f t="shared" si="140"/>
        <v>45</v>
      </c>
      <c r="O215" s="47" t="s">
        <v>12</v>
      </c>
      <c r="P215" s="47" t="s">
        <v>12</v>
      </c>
      <c r="Q215" s="47" t="s">
        <v>12</v>
      </c>
      <c r="R215" s="178">
        <v>0</v>
      </c>
      <c r="S215" s="50"/>
      <c r="T215" s="50" t="s">
        <v>12</v>
      </c>
      <c r="U215" s="50"/>
      <c r="V215" s="50" t="s">
        <v>54</v>
      </c>
      <c r="W215" s="47"/>
      <c r="X215" s="142" t="s">
        <v>1328</v>
      </c>
      <c r="Y215" s="142"/>
      <c r="Z215" s="32">
        <f t="shared" si="141"/>
        <v>14</v>
      </c>
      <c r="AA215" s="45" t="str">
        <f t="shared" si="142"/>
        <v>DO-8 / OUT14</v>
      </c>
      <c r="AB215" s="45" t="str">
        <f t="shared" si="143"/>
        <v>PLC-aansluiting, DO</v>
      </c>
      <c r="AD215" s="45" t="str">
        <f t="shared" si="145"/>
        <v>Slot 8</v>
      </c>
      <c r="AI215" s="143">
        <v>4</v>
      </c>
      <c r="AJ215" s="139" t="s">
        <v>145</v>
      </c>
      <c r="AK215" s="121" t="s">
        <v>147</v>
      </c>
      <c r="AL215" s="121"/>
      <c r="AM215" s="47" t="s">
        <v>129</v>
      </c>
      <c r="AN215" s="47" t="s">
        <v>848</v>
      </c>
      <c r="AO215" s="121"/>
      <c r="AR215" s="45" t="str">
        <f t="shared" si="149"/>
        <v>Digitale uitgangskaart (DO)</v>
      </c>
      <c r="AS215" s="45" t="str">
        <f t="shared" si="146"/>
        <v>DO-</v>
      </c>
      <c r="AT215" s="45" t="str">
        <f t="shared" si="147"/>
        <v>/ OUT</v>
      </c>
    </row>
    <row r="216" spans="1:46" x14ac:dyDescent="0.25">
      <c r="A216" s="138">
        <f t="shared" si="144"/>
        <v>8</v>
      </c>
      <c r="B216" s="139" t="s">
        <v>12</v>
      </c>
      <c r="C216" s="121"/>
      <c r="D216" s="46" t="s">
        <v>1334</v>
      </c>
      <c r="E216" s="41">
        <f t="shared" si="148"/>
        <v>15</v>
      </c>
      <c r="F216" s="41">
        <f t="shared" si="138"/>
        <v>127</v>
      </c>
      <c r="G216" s="41" t="str">
        <f t="shared" si="139"/>
        <v>DO-8 / OUT15</v>
      </c>
      <c r="H216" s="121" t="s">
        <v>953</v>
      </c>
      <c r="I216" s="47" t="s">
        <v>12</v>
      </c>
      <c r="J216" s="47" t="s">
        <v>12</v>
      </c>
      <c r="K216" s="47" t="s">
        <v>12</v>
      </c>
      <c r="L216" s="60" t="s">
        <v>175</v>
      </c>
      <c r="M216" s="216"/>
      <c r="N216" s="142">
        <f t="shared" si="140"/>
        <v>7</v>
      </c>
      <c r="O216" s="47" t="s">
        <v>12</v>
      </c>
      <c r="P216" s="47" t="s">
        <v>12</v>
      </c>
      <c r="Q216" s="47" t="s">
        <v>12</v>
      </c>
      <c r="R216" s="174">
        <v>0</v>
      </c>
      <c r="S216" s="50"/>
      <c r="T216" s="50" t="s">
        <v>12</v>
      </c>
      <c r="U216" s="50"/>
      <c r="V216" s="50" t="s">
        <v>54</v>
      </c>
      <c r="W216" s="47"/>
      <c r="X216" s="142" t="s">
        <v>1328</v>
      </c>
      <c r="Y216" s="142"/>
      <c r="Z216" s="32">
        <f t="shared" si="141"/>
        <v>15</v>
      </c>
      <c r="AA216" s="45" t="str">
        <f t="shared" si="142"/>
        <v>DO-8 / OUT15</v>
      </c>
      <c r="AB216" s="45" t="str">
        <f t="shared" si="143"/>
        <v>PLC-aansluiting, DO</v>
      </c>
      <c r="AD216" s="45" t="str">
        <f t="shared" si="145"/>
        <v>Slot 8</v>
      </c>
      <c r="AI216" s="143">
        <v>4</v>
      </c>
      <c r="AJ216" s="139" t="s">
        <v>146</v>
      </c>
      <c r="AK216" s="121" t="s">
        <v>147</v>
      </c>
      <c r="AL216" s="121"/>
      <c r="AM216" s="47" t="s">
        <v>130</v>
      </c>
      <c r="AN216" s="51" t="s">
        <v>175</v>
      </c>
      <c r="AO216" s="121"/>
      <c r="AR216" s="45" t="str">
        <f t="shared" si="149"/>
        <v>Digitale uitgangskaart (DO)</v>
      </c>
      <c r="AS216" s="45" t="str">
        <f t="shared" si="146"/>
        <v>DO-</v>
      </c>
      <c r="AT216" s="45" t="str">
        <f t="shared" si="147"/>
        <v>/ OUT</v>
      </c>
    </row>
    <row r="217" spans="1:46" x14ac:dyDescent="0.25">
      <c r="A217" s="121"/>
      <c r="B217" s="139"/>
      <c r="C217" s="121"/>
      <c r="D217" s="121"/>
      <c r="E217" s="121"/>
      <c r="F217" s="121"/>
      <c r="G217" s="121"/>
      <c r="H217" s="121"/>
      <c r="I217" s="47"/>
      <c r="J217" s="47"/>
      <c r="K217" s="47"/>
      <c r="L217" s="61"/>
      <c r="M217" s="51"/>
      <c r="N217" s="47"/>
      <c r="O217" s="47"/>
      <c r="P217" s="47"/>
      <c r="Q217" s="47"/>
      <c r="T217" s="47"/>
      <c r="AI217" s="121"/>
      <c r="AJ217" s="139"/>
      <c r="AK217" s="121"/>
      <c r="AL217" s="121"/>
      <c r="AM217" s="47"/>
      <c r="AN217" s="47"/>
      <c r="AO217" s="121"/>
    </row>
    <row r="218" spans="1:46" ht="18.75" x14ac:dyDescent="0.25">
      <c r="A218" s="39" t="s">
        <v>998</v>
      </c>
      <c r="B218" s="28"/>
      <c r="C218" s="66"/>
      <c r="D218" s="66"/>
      <c r="E218" s="121"/>
      <c r="F218" s="121"/>
      <c r="G218" s="121"/>
      <c r="H218" s="66"/>
      <c r="I218" s="66"/>
      <c r="J218" s="47"/>
      <c r="K218" s="66"/>
      <c r="L218" s="43"/>
      <c r="M218" s="258"/>
      <c r="N218" s="56"/>
      <c r="O218" s="66"/>
      <c r="P218" s="66"/>
      <c r="Q218" s="66"/>
      <c r="T218" s="66"/>
      <c r="AI218" s="52" t="s">
        <v>998</v>
      </c>
      <c r="AJ218" s="28"/>
      <c r="AK218" s="66"/>
      <c r="AL218" s="66"/>
      <c r="AM218" s="56"/>
      <c r="AN218" s="56"/>
      <c r="AO218" s="66"/>
    </row>
    <row r="219" spans="1:46" ht="15.75" x14ac:dyDescent="0.25">
      <c r="A219" s="26" t="s">
        <v>56</v>
      </c>
      <c r="B219" s="150">
        <v>8</v>
      </c>
      <c r="C219" s="145" t="s">
        <v>975</v>
      </c>
      <c r="D219" s="136" t="s">
        <v>970</v>
      </c>
      <c r="E219" s="121"/>
      <c r="F219" s="121"/>
      <c r="G219" s="121"/>
      <c r="H219" s="121"/>
      <c r="I219" s="61"/>
      <c r="J219" s="26" t="s">
        <v>875</v>
      </c>
      <c r="K219" s="121"/>
      <c r="L219" s="61"/>
      <c r="M219" s="51"/>
      <c r="N219" s="47"/>
      <c r="O219" s="121"/>
      <c r="P219" s="121"/>
      <c r="Q219" s="121"/>
      <c r="T219" s="121"/>
      <c r="AB219" s="45" t="str">
        <f>IF(D219 = '[1]Pereferie keuze'!$B$2,"PLC-aansluiting, AO",IF(D219 = '[1]Pereferie keuze'!$B$3,"PLC-aansluiting, AI",IF(D219 = '[1]Pereferie keuze'!$B$4,"PLC-aansluiting, DO",IF(D219 = '[1]Pereferie keuze'!$B$5,"PLC-aansluiting, DI","Kies perferiekaart"))))</f>
        <v>PLC-aansluiting, DO</v>
      </c>
      <c r="AD219" s="45" t="str">
        <f>CONCATENATE(A219," ",B219)</f>
        <v>Slot 8</v>
      </c>
      <c r="AI219" s="26" t="s">
        <v>56</v>
      </c>
      <c r="AJ219" s="137" t="s">
        <v>12</v>
      </c>
      <c r="AK219" s="136" t="s">
        <v>970</v>
      </c>
      <c r="AL219" s="145"/>
      <c r="AM219" s="47"/>
      <c r="AN219" s="47"/>
      <c r="AO219" s="136"/>
    </row>
    <row r="220" spans="1:46" x14ac:dyDescent="0.25">
      <c r="A220" s="138">
        <f>B$219</f>
        <v>8</v>
      </c>
      <c r="B220" s="139" t="s">
        <v>12</v>
      </c>
      <c r="C220" s="121"/>
      <c r="D220" s="121" t="s">
        <v>1334</v>
      </c>
      <c r="E220" s="140">
        <v>0</v>
      </c>
      <c r="F220" s="41">
        <f t="shared" ref="F220:F235" si="150">16*(A220-1)+E220</f>
        <v>112</v>
      </c>
      <c r="G220" s="41" t="str">
        <f t="shared" ref="G220:G235" si="151">CONCATENATE(AS220,A220," ",AT220,E220)</f>
        <v>DO-8 / OUT0</v>
      </c>
      <c r="H220" s="121" t="s">
        <v>953</v>
      </c>
      <c r="I220" s="61" t="s">
        <v>12</v>
      </c>
      <c r="J220" s="61" t="s">
        <v>12</v>
      </c>
      <c r="K220" s="47" t="s">
        <v>12</v>
      </c>
      <c r="L220" s="61" t="s">
        <v>1296</v>
      </c>
      <c r="M220" s="13"/>
      <c r="N220" s="142">
        <f t="shared" ref="N220:N235" si="152">LEN(L220)</f>
        <v>38</v>
      </c>
      <c r="O220" s="47" t="s">
        <v>12</v>
      </c>
      <c r="P220" s="47" t="s">
        <v>12</v>
      </c>
      <c r="Q220" s="47" t="s">
        <v>12</v>
      </c>
      <c r="R220" s="174" t="s">
        <v>38</v>
      </c>
      <c r="S220" s="50"/>
      <c r="T220" s="50" t="s">
        <v>12</v>
      </c>
      <c r="U220" s="50"/>
      <c r="V220" s="50" t="s">
        <v>54</v>
      </c>
      <c r="W220" s="47"/>
      <c r="X220" s="142" t="s">
        <v>1328</v>
      </c>
      <c r="Y220" s="142"/>
      <c r="Z220" s="32">
        <f t="shared" ref="Z220:Z235" si="153">E220</f>
        <v>0</v>
      </c>
      <c r="AA220" s="45" t="str">
        <f t="shared" ref="AA220:AA235" si="154">G220</f>
        <v>DO-8 / OUT0</v>
      </c>
      <c r="AB220" s="45" t="str">
        <f t="shared" ref="AB220:AB235" si="155">AB219</f>
        <v>PLC-aansluiting, DO</v>
      </c>
      <c r="AD220" s="45" t="str">
        <f>AD219</f>
        <v>Slot 8</v>
      </c>
      <c r="AI220" s="143" t="s">
        <v>12</v>
      </c>
      <c r="AJ220" s="139" t="s">
        <v>12</v>
      </c>
      <c r="AK220" s="121" t="s">
        <v>147</v>
      </c>
      <c r="AL220" s="121"/>
      <c r="AM220" s="51" t="s">
        <v>1183</v>
      </c>
      <c r="AN220" s="47" t="s">
        <v>1294</v>
      </c>
      <c r="AO220" s="121"/>
      <c r="AR220" s="45" t="str">
        <f>D219</f>
        <v>Digitale uitgangskaart (DO)</v>
      </c>
      <c r="AS220" s="45" t="str">
        <f>IF(AR220= "Analoge uitgangskaart (AO)","AO-",IF(AR220= "Analoge ingangskaart (AI)","AI-",IF(AR220= "Digitale uitgangskaart (DO)","DO-",IF(AR220= "Digitale ingangskaart (DI)","DI-","fout"))))</f>
        <v>DO-</v>
      </c>
      <c r="AT220" s="45" t="str">
        <f>IF(AR220= "Analoge uitgangskaart (AO)","/ OUT",IF(AR220= "Analoge ingangskaart (AI)","/ IN",IF(AR220= "Digitale uitgangskaart (DO)","/ OUT",IF(AR220= "Digitale ingangskaart (DI)","/ IN","fout"))))</f>
        <v>/ OUT</v>
      </c>
    </row>
    <row r="221" spans="1:46" x14ac:dyDescent="0.25">
      <c r="A221" s="138">
        <f t="shared" ref="A221:A235" si="156">B$219</f>
        <v>8</v>
      </c>
      <c r="B221" s="139" t="s">
        <v>12</v>
      </c>
      <c r="C221" s="121"/>
      <c r="D221" s="121" t="s">
        <v>1334</v>
      </c>
      <c r="E221" s="138">
        <f>E220+1</f>
        <v>1</v>
      </c>
      <c r="F221" s="41">
        <f t="shared" si="150"/>
        <v>113</v>
      </c>
      <c r="G221" s="41" t="str">
        <f t="shared" si="151"/>
        <v>DO-8 / OUT1</v>
      </c>
      <c r="H221" s="121" t="s">
        <v>953</v>
      </c>
      <c r="I221" s="61" t="s">
        <v>12</v>
      </c>
      <c r="J221" s="61" t="s">
        <v>12</v>
      </c>
      <c r="K221" s="47" t="s">
        <v>12</v>
      </c>
      <c r="L221" s="61" t="s">
        <v>1297</v>
      </c>
      <c r="M221" s="13"/>
      <c r="N221" s="142">
        <f t="shared" si="152"/>
        <v>38</v>
      </c>
      <c r="O221" s="47" t="s">
        <v>12</v>
      </c>
      <c r="P221" s="47" t="s">
        <v>12</v>
      </c>
      <c r="Q221" s="47" t="s">
        <v>12</v>
      </c>
      <c r="R221" s="174" t="s">
        <v>38</v>
      </c>
      <c r="S221" s="50"/>
      <c r="T221" s="50" t="s">
        <v>12</v>
      </c>
      <c r="U221" s="50"/>
      <c r="V221" s="50" t="s">
        <v>54</v>
      </c>
      <c r="W221" s="47"/>
      <c r="X221" s="142" t="s">
        <v>1328</v>
      </c>
      <c r="Y221" s="142"/>
      <c r="Z221" s="32">
        <f t="shared" si="153"/>
        <v>1</v>
      </c>
      <c r="AA221" s="45" t="str">
        <f t="shared" si="154"/>
        <v>DO-8 / OUT1</v>
      </c>
      <c r="AB221" s="45" t="str">
        <f t="shared" si="155"/>
        <v>PLC-aansluiting, DO</v>
      </c>
      <c r="AD221" s="45" t="str">
        <f t="shared" ref="AD221:AD235" si="157">AD220</f>
        <v>Slot 8</v>
      </c>
      <c r="AI221" s="143" t="s">
        <v>12</v>
      </c>
      <c r="AJ221" s="139" t="s">
        <v>12</v>
      </c>
      <c r="AK221" s="121" t="s">
        <v>147</v>
      </c>
      <c r="AL221" s="121"/>
      <c r="AM221" s="51" t="s">
        <v>1183</v>
      </c>
      <c r="AN221" s="47" t="s">
        <v>1295</v>
      </c>
      <c r="AO221" s="121"/>
      <c r="AR221" s="45" t="str">
        <f>AR220</f>
        <v>Digitale uitgangskaart (DO)</v>
      </c>
      <c r="AS221" s="45" t="str">
        <f t="shared" ref="AS221:AS235" si="158">IF(AR221= "Analoge uitgangskaart (AO)","AO-",IF(AR221= "Analoge ingangskaart (AI)","AI-",IF(AR221= "Digitale uitgangskaart (DO)","DO-",IF(AR221= "Digitale ingangskaart (DI)","DI-","fout"))))</f>
        <v>DO-</v>
      </c>
      <c r="AT221" s="45" t="str">
        <f t="shared" ref="AT221:AT235" si="159">IF(AR221= "Analoge uitgangskaart (AO)","/ OUT",IF(AR221= "Analoge ingangskaart (AI)","/ IN",IF(AR221= "Digitale uitgangskaart (DO)","/ OUT",IF(AR221= "Digitale ingangskaart (DI)","/ IN","fout"))))</f>
        <v>/ OUT</v>
      </c>
    </row>
    <row r="222" spans="1:46" x14ac:dyDescent="0.25">
      <c r="A222" s="138">
        <f t="shared" si="156"/>
        <v>8</v>
      </c>
      <c r="B222" s="139" t="s">
        <v>12</v>
      </c>
      <c r="C222" s="121"/>
      <c r="D222" s="121" t="s">
        <v>1334</v>
      </c>
      <c r="E222" s="138">
        <f t="shared" ref="E222:E235" si="160">E221+1</f>
        <v>2</v>
      </c>
      <c r="F222" s="41">
        <f t="shared" si="150"/>
        <v>114</v>
      </c>
      <c r="G222" s="41" t="str">
        <f t="shared" si="151"/>
        <v>DO-8 / OUT2</v>
      </c>
      <c r="H222" s="121" t="s">
        <v>953</v>
      </c>
      <c r="I222" s="61" t="s">
        <v>12</v>
      </c>
      <c r="J222" s="61" t="s">
        <v>12</v>
      </c>
      <c r="K222" s="47" t="s">
        <v>12</v>
      </c>
      <c r="L222" s="61" t="s">
        <v>1046</v>
      </c>
      <c r="M222" s="13"/>
      <c r="N222" s="142">
        <f t="shared" si="152"/>
        <v>43</v>
      </c>
      <c r="O222" s="47" t="s">
        <v>12</v>
      </c>
      <c r="P222" s="47" t="s">
        <v>12</v>
      </c>
      <c r="Q222" s="47" t="s">
        <v>12</v>
      </c>
      <c r="R222" s="174" t="s">
        <v>38</v>
      </c>
      <c r="S222" s="50"/>
      <c r="T222" s="50" t="s">
        <v>12</v>
      </c>
      <c r="U222" s="50"/>
      <c r="V222" s="50" t="s">
        <v>54</v>
      </c>
      <c r="W222" s="47"/>
      <c r="X222" s="142" t="s">
        <v>1328</v>
      </c>
      <c r="Y222" s="142"/>
      <c r="Z222" s="32">
        <f t="shared" si="153"/>
        <v>2</v>
      </c>
      <c r="AA222" s="45" t="str">
        <f t="shared" si="154"/>
        <v>DO-8 / OUT2</v>
      </c>
      <c r="AB222" s="45" t="str">
        <f t="shared" si="155"/>
        <v>PLC-aansluiting, DO</v>
      </c>
      <c r="AD222" s="45" t="str">
        <f t="shared" si="157"/>
        <v>Slot 8</v>
      </c>
      <c r="AI222" s="143" t="s">
        <v>12</v>
      </c>
      <c r="AJ222" s="139" t="s">
        <v>12</v>
      </c>
      <c r="AK222" s="121" t="s">
        <v>147</v>
      </c>
      <c r="AL222" s="121"/>
      <c r="AM222" s="51" t="s">
        <v>1183</v>
      </c>
      <c r="AN222" s="47" t="s">
        <v>880</v>
      </c>
      <c r="AO222" s="121"/>
      <c r="AR222" s="45" t="str">
        <f t="shared" ref="AR222:AR235" si="161">AR221</f>
        <v>Digitale uitgangskaart (DO)</v>
      </c>
      <c r="AS222" s="45" t="str">
        <f t="shared" si="158"/>
        <v>DO-</v>
      </c>
      <c r="AT222" s="45" t="str">
        <f t="shared" si="159"/>
        <v>/ OUT</v>
      </c>
    </row>
    <row r="223" spans="1:46" x14ac:dyDescent="0.25">
      <c r="A223" s="138">
        <f t="shared" si="156"/>
        <v>8</v>
      </c>
      <c r="B223" s="139" t="s">
        <v>12</v>
      </c>
      <c r="C223" s="121"/>
      <c r="D223" s="121" t="s">
        <v>1334</v>
      </c>
      <c r="E223" s="138">
        <f t="shared" si="160"/>
        <v>3</v>
      </c>
      <c r="F223" s="41">
        <f t="shared" si="150"/>
        <v>115</v>
      </c>
      <c r="G223" s="41" t="str">
        <f t="shared" si="151"/>
        <v>DO-8 / OUT3</v>
      </c>
      <c r="H223" s="121" t="s">
        <v>953</v>
      </c>
      <c r="I223" s="61" t="s">
        <v>12</v>
      </c>
      <c r="J223" s="61" t="s">
        <v>12</v>
      </c>
      <c r="K223" s="47" t="s">
        <v>12</v>
      </c>
      <c r="L223" s="61" t="s">
        <v>920</v>
      </c>
      <c r="M223" s="13"/>
      <c r="N223" s="142">
        <f t="shared" si="152"/>
        <v>37</v>
      </c>
      <c r="O223" s="47" t="s">
        <v>12</v>
      </c>
      <c r="P223" s="47" t="s">
        <v>12</v>
      </c>
      <c r="Q223" s="47" t="s">
        <v>12</v>
      </c>
      <c r="R223" s="174" t="s">
        <v>38</v>
      </c>
      <c r="S223" s="50"/>
      <c r="T223" s="50" t="s">
        <v>12</v>
      </c>
      <c r="U223" s="50"/>
      <c r="V223" s="50" t="s">
        <v>54</v>
      </c>
      <c r="W223" s="47"/>
      <c r="X223" s="142" t="s">
        <v>1328</v>
      </c>
      <c r="Y223" s="142"/>
      <c r="Z223" s="32">
        <f t="shared" si="153"/>
        <v>3</v>
      </c>
      <c r="AA223" s="45" t="str">
        <f t="shared" si="154"/>
        <v>DO-8 / OUT3</v>
      </c>
      <c r="AB223" s="45" t="str">
        <f t="shared" si="155"/>
        <v>PLC-aansluiting, DO</v>
      </c>
      <c r="AD223" s="45" t="str">
        <f t="shared" si="157"/>
        <v>Slot 8</v>
      </c>
      <c r="AI223" s="143" t="s">
        <v>12</v>
      </c>
      <c r="AJ223" s="139" t="s">
        <v>12</v>
      </c>
      <c r="AK223" s="121" t="s">
        <v>147</v>
      </c>
      <c r="AL223" s="121"/>
      <c r="AM223" s="51" t="s">
        <v>1183</v>
      </c>
      <c r="AN223" s="51" t="s">
        <v>920</v>
      </c>
      <c r="AO223" s="121"/>
      <c r="AR223" s="45" t="str">
        <f t="shared" si="161"/>
        <v>Digitale uitgangskaart (DO)</v>
      </c>
      <c r="AS223" s="45" t="str">
        <f t="shared" si="158"/>
        <v>DO-</v>
      </c>
      <c r="AT223" s="45" t="str">
        <f t="shared" si="159"/>
        <v>/ OUT</v>
      </c>
    </row>
    <row r="224" spans="1:46" x14ac:dyDescent="0.25">
      <c r="A224" s="138">
        <f t="shared" si="156"/>
        <v>8</v>
      </c>
      <c r="B224" s="139" t="s">
        <v>12</v>
      </c>
      <c r="C224" s="121"/>
      <c r="D224" s="121" t="s">
        <v>1334</v>
      </c>
      <c r="E224" s="138">
        <f t="shared" si="160"/>
        <v>4</v>
      </c>
      <c r="F224" s="41">
        <f t="shared" si="150"/>
        <v>116</v>
      </c>
      <c r="G224" s="41" t="str">
        <f t="shared" si="151"/>
        <v>DO-8 / OUT4</v>
      </c>
      <c r="H224" s="121" t="s">
        <v>953</v>
      </c>
      <c r="I224" s="61" t="s">
        <v>12</v>
      </c>
      <c r="J224" s="61" t="s">
        <v>12</v>
      </c>
      <c r="K224" s="47" t="s">
        <v>12</v>
      </c>
      <c r="L224" s="61" t="s">
        <v>921</v>
      </c>
      <c r="M224" s="13"/>
      <c r="N224" s="142">
        <f t="shared" si="152"/>
        <v>42</v>
      </c>
      <c r="O224" s="47" t="s">
        <v>12</v>
      </c>
      <c r="P224" s="47" t="s">
        <v>12</v>
      </c>
      <c r="Q224" s="47" t="s">
        <v>12</v>
      </c>
      <c r="R224" s="174">
        <v>0</v>
      </c>
      <c r="S224" s="50"/>
      <c r="T224" s="50" t="s">
        <v>12</v>
      </c>
      <c r="U224" s="50"/>
      <c r="V224" s="50" t="s">
        <v>54</v>
      </c>
      <c r="W224" s="47"/>
      <c r="X224" s="142" t="s">
        <v>1328</v>
      </c>
      <c r="Y224" s="142"/>
      <c r="Z224" s="32">
        <f t="shared" si="153"/>
        <v>4</v>
      </c>
      <c r="AA224" s="45" t="str">
        <f t="shared" si="154"/>
        <v>DO-8 / OUT4</v>
      </c>
      <c r="AB224" s="45" t="str">
        <f t="shared" si="155"/>
        <v>PLC-aansluiting, DO</v>
      </c>
      <c r="AD224" s="45" t="str">
        <f t="shared" si="157"/>
        <v>Slot 8</v>
      </c>
      <c r="AI224" s="143" t="s">
        <v>12</v>
      </c>
      <c r="AJ224" s="139" t="s">
        <v>12</v>
      </c>
      <c r="AK224" s="121" t="s">
        <v>147</v>
      </c>
      <c r="AL224" s="121"/>
      <c r="AM224" s="51" t="s">
        <v>1183</v>
      </c>
      <c r="AN224" s="51" t="s">
        <v>921</v>
      </c>
      <c r="AO224" s="121"/>
      <c r="AR224" s="45" t="str">
        <f t="shared" si="161"/>
        <v>Digitale uitgangskaart (DO)</v>
      </c>
      <c r="AS224" s="45" t="str">
        <f t="shared" si="158"/>
        <v>DO-</v>
      </c>
      <c r="AT224" s="45" t="str">
        <f t="shared" si="159"/>
        <v>/ OUT</v>
      </c>
    </row>
    <row r="225" spans="1:46" x14ac:dyDescent="0.25">
      <c r="A225" s="138">
        <f t="shared" si="156"/>
        <v>8</v>
      </c>
      <c r="B225" s="139" t="s">
        <v>12</v>
      </c>
      <c r="C225" s="121"/>
      <c r="D225" s="121" t="s">
        <v>1334</v>
      </c>
      <c r="E225" s="138">
        <f t="shared" si="160"/>
        <v>5</v>
      </c>
      <c r="F225" s="41">
        <f t="shared" si="150"/>
        <v>117</v>
      </c>
      <c r="G225" s="41" t="str">
        <f t="shared" si="151"/>
        <v>DO-8 / OUT5</v>
      </c>
      <c r="H225" s="121" t="s">
        <v>953</v>
      </c>
      <c r="I225" s="61">
        <v>710</v>
      </c>
      <c r="J225" s="61" t="s">
        <v>876</v>
      </c>
      <c r="K225" s="47" t="s">
        <v>12</v>
      </c>
      <c r="L225" s="61" t="s">
        <v>1047</v>
      </c>
      <c r="M225" s="13"/>
      <c r="N225" s="142">
        <f t="shared" si="152"/>
        <v>53</v>
      </c>
      <c r="O225" s="47" t="s">
        <v>12</v>
      </c>
      <c r="P225" s="47" t="s">
        <v>12</v>
      </c>
      <c r="Q225" s="47" t="s">
        <v>12</v>
      </c>
      <c r="R225" s="175">
        <v>0</v>
      </c>
      <c r="S225" s="50"/>
      <c r="T225" s="50" t="s">
        <v>12</v>
      </c>
      <c r="U225" s="50"/>
      <c r="V225" s="50" t="s">
        <v>54</v>
      </c>
      <c r="W225" s="47"/>
      <c r="X225" s="142" t="s">
        <v>1328</v>
      </c>
      <c r="Y225" s="142"/>
      <c r="Z225" s="32">
        <f t="shared" si="153"/>
        <v>5</v>
      </c>
      <c r="AA225" s="45" t="str">
        <f t="shared" si="154"/>
        <v>DO-8 / OUT5</v>
      </c>
      <c r="AB225" s="45" t="str">
        <f t="shared" si="155"/>
        <v>PLC-aansluiting, DO</v>
      </c>
      <c r="AD225" s="45" t="str">
        <f t="shared" si="157"/>
        <v>Slot 8</v>
      </c>
      <c r="AI225" s="143" t="s">
        <v>12</v>
      </c>
      <c r="AJ225" s="139" t="s">
        <v>12</v>
      </c>
      <c r="AK225" s="121" t="s">
        <v>147</v>
      </c>
      <c r="AL225" s="121"/>
      <c r="AM225" s="51" t="s">
        <v>1183</v>
      </c>
      <c r="AN225" s="47" t="s">
        <v>881</v>
      </c>
      <c r="AO225" s="121"/>
      <c r="AR225" s="45" t="str">
        <f t="shared" si="161"/>
        <v>Digitale uitgangskaart (DO)</v>
      </c>
      <c r="AS225" s="45" t="str">
        <f t="shared" si="158"/>
        <v>DO-</v>
      </c>
      <c r="AT225" s="45" t="str">
        <f t="shared" si="159"/>
        <v>/ OUT</v>
      </c>
    </row>
    <row r="226" spans="1:46" x14ac:dyDescent="0.25">
      <c r="A226" s="138">
        <f t="shared" si="156"/>
        <v>8</v>
      </c>
      <c r="B226" s="139" t="s">
        <v>12</v>
      </c>
      <c r="C226" s="121"/>
      <c r="D226" s="121" t="s">
        <v>1334</v>
      </c>
      <c r="E226" s="138">
        <f t="shared" si="160"/>
        <v>6</v>
      </c>
      <c r="F226" s="41">
        <f t="shared" si="150"/>
        <v>118</v>
      </c>
      <c r="G226" s="41" t="str">
        <f t="shared" si="151"/>
        <v>DO-8 / OUT6</v>
      </c>
      <c r="H226" s="121" t="s">
        <v>953</v>
      </c>
      <c r="I226" s="61">
        <v>710</v>
      </c>
      <c r="J226" s="61" t="s">
        <v>877</v>
      </c>
      <c r="K226" s="47" t="s">
        <v>12</v>
      </c>
      <c r="L226" s="61" t="s">
        <v>1048</v>
      </c>
      <c r="M226" s="13"/>
      <c r="N226" s="142">
        <f t="shared" si="152"/>
        <v>54</v>
      </c>
      <c r="O226" s="47" t="s">
        <v>12</v>
      </c>
      <c r="P226" s="47" t="s">
        <v>12</v>
      </c>
      <c r="Q226" s="47" t="s">
        <v>12</v>
      </c>
      <c r="R226" s="175">
        <v>0</v>
      </c>
      <c r="S226" s="50"/>
      <c r="T226" s="50" t="s">
        <v>12</v>
      </c>
      <c r="U226" s="50"/>
      <c r="V226" s="50" t="s">
        <v>54</v>
      </c>
      <c r="W226" s="47"/>
      <c r="X226" s="142" t="s">
        <v>1328</v>
      </c>
      <c r="Y226" s="142"/>
      <c r="Z226" s="32">
        <f t="shared" si="153"/>
        <v>6</v>
      </c>
      <c r="AA226" s="45" t="str">
        <f t="shared" si="154"/>
        <v>DO-8 / OUT6</v>
      </c>
      <c r="AB226" s="45" t="str">
        <f t="shared" si="155"/>
        <v>PLC-aansluiting, DO</v>
      </c>
      <c r="AD226" s="45" t="str">
        <f t="shared" si="157"/>
        <v>Slot 8</v>
      </c>
      <c r="AI226" s="143" t="s">
        <v>12</v>
      </c>
      <c r="AJ226" s="139" t="s">
        <v>12</v>
      </c>
      <c r="AK226" s="121" t="s">
        <v>147</v>
      </c>
      <c r="AL226" s="121"/>
      <c r="AM226" s="51" t="s">
        <v>1183</v>
      </c>
      <c r="AN226" s="47" t="s">
        <v>882</v>
      </c>
      <c r="AO226" s="121"/>
      <c r="AR226" s="45" t="str">
        <f t="shared" si="161"/>
        <v>Digitale uitgangskaart (DO)</v>
      </c>
      <c r="AS226" s="45" t="str">
        <f t="shared" si="158"/>
        <v>DO-</v>
      </c>
      <c r="AT226" s="45" t="str">
        <f t="shared" si="159"/>
        <v>/ OUT</v>
      </c>
    </row>
    <row r="227" spans="1:46" x14ac:dyDescent="0.25">
      <c r="A227" s="138">
        <f t="shared" si="156"/>
        <v>8</v>
      </c>
      <c r="B227" s="139" t="s">
        <v>12</v>
      </c>
      <c r="C227" s="121"/>
      <c r="D227" s="121" t="s">
        <v>1334</v>
      </c>
      <c r="E227" s="138">
        <f t="shared" si="160"/>
        <v>7</v>
      </c>
      <c r="F227" s="41">
        <f t="shared" si="150"/>
        <v>119</v>
      </c>
      <c r="G227" s="41" t="str">
        <f t="shared" si="151"/>
        <v>DO-8 / OUT7</v>
      </c>
      <c r="H227" s="121" t="s">
        <v>953</v>
      </c>
      <c r="I227" s="61">
        <v>710</v>
      </c>
      <c r="J227" s="61" t="s">
        <v>878</v>
      </c>
      <c r="K227" s="47" t="s">
        <v>12</v>
      </c>
      <c r="L227" s="61" t="s">
        <v>1049</v>
      </c>
      <c r="M227" s="13"/>
      <c r="N227" s="142">
        <f t="shared" si="152"/>
        <v>62</v>
      </c>
      <c r="O227" s="47" t="s">
        <v>12</v>
      </c>
      <c r="P227" s="47" t="s">
        <v>12</v>
      </c>
      <c r="Q227" s="47" t="s">
        <v>12</v>
      </c>
      <c r="R227" s="176">
        <v>0</v>
      </c>
      <c r="S227" s="50"/>
      <c r="T227" s="50" t="s">
        <v>12</v>
      </c>
      <c r="U227" s="50"/>
      <c r="V227" s="50" t="s">
        <v>54</v>
      </c>
      <c r="W227" s="47"/>
      <c r="X227" s="142" t="s">
        <v>1328</v>
      </c>
      <c r="Y227" s="142"/>
      <c r="Z227" s="32">
        <f t="shared" si="153"/>
        <v>7</v>
      </c>
      <c r="AA227" s="45" t="str">
        <f t="shared" si="154"/>
        <v>DO-8 / OUT7</v>
      </c>
      <c r="AB227" s="45" t="str">
        <f t="shared" si="155"/>
        <v>PLC-aansluiting, DO</v>
      </c>
      <c r="AD227" s="45" t="str">
        <f t="shared" si="157"/>
        <v>Slot 8</v>
      </c>
      <c r="AI227" s="143" t="s">
        <v>12</v>
      </c>
      <c r="AJ227" s="139" t="s">
        <v>12</v>
      </c>
      <c r="AK227" s="121" t="s">
        <v>147</v>
      </c>
      <c r="AL227" s="121"/>
      <c r="AM227" s="51" t="s">
        <v>1183</v>
      </c>
      <c r="AN227" s="47" t="s">
        <v>883</v>
      </c>
      <c r="AO227" s="121"/>
      <c r="AR227" s="45" t="str">
        <f t="shared" si="161"/>
        <v>Digitale uitgangskaart (DO)</v>
      </c>
      <c r="AS227" s="45" t="str">
        <f t="shared" si="158"/>
        <v>DO-</v>
      </c>
      <c r="AT227" s="45" t="str">
        <f t="shared" si="159"/>
        <v>/ OUT</v>
      </c>
    </row>
    <row r="228" spans="1:46" x14ac:dyDescent="0.25">
      <c r="A228" s="138">
        <f t="shared" si="156"/>
        <v>8</v>
      </c>
      <c r="B228" s="139" t="s">
        <v>12</v>
      </c>
      <c r="C228" s="121"/>
      <c r="D228" s="121" t="s">
        <v>1334</v>
      </c>
      <c r="E228" s="138">
        <f t="shared" si="160"/>
        <v>8</v>
      </c>
      <c r="F228" s="41">
        <f t="shared" si="150"/>
        <v>120</v>
      </c>
      <c r="G228" s="41" t="str">
        <f t="shared" si="151"/>
        <v>DO-8 / OUT8</v>
      </c>
      <c r="H228" s="121" t="s">
        <v>953</v>
      </c>
      <c r="I228" s="61">
        <v>710</v>
      </c>
      <c r="J228" s="61" t="s">
        <v>879</v>
      </c>
      <c r="K228" s="47" t="s">
        <v>12</v>
      </c>
      <c r="L228" s="61" t="s">
        <v>1050</v>
      </c>
      <c r="M228" s="13"/>
      <c r="N228" s="142">
        <f t="shared" si="152"/>
        <v>64</v>
      </c>
      <c r="O228" s="47" t="s">
        <v>12</v>
      </c>
      <c r="P228" s="47" t="s">
        <v>12</v>
      </c>
      <c r="Q228" s="47" t="s">
        <v>12</v>
      </c>
      <c r="R228" s="176">
        <v>0</v>
      </c>
      <c r="S228" s="50"/>
      <c r="T228" s="50" t="s">
        <v>12</v>
      </c>
      <c r="U228" s="50"/>
      <c r="V228" s="50" t="s">
        <v>54</v>
      </c>
      <c r="W228" s="47"/>
      <c r="X228" s="142" t="s">
        <v>1328</v>
      </c>
      <c r="Y228" s="142"/>
      <c r="Z228" s="32">
        <f t="shared" si="153"/>
        <v>8</v>
      </c>
      <c r="AA228" s="45" t="str">
        <f t="shared" si="154"/>
        <v>DO-8 / OUT8</v>
      </c>
      <c r="AB228" s="45" t="str">
        <f t="shared" si="155"/>
        <v>PLC-aansluiting, DO</v>
      </c>
      <c r="AD228" s="45" t="str">
        <f t="shared" si="157"/>
        <v>Slot 8</v>
      </c>
      <c r="AI228" s="143" t="s">
        <v>12</v>
      </c>
      <c r="AJ228" s="139" t="s">
        <v>12</v>
      </c>
      <c r="AK228" s="121" t="s">
        <v>147</v>
      </c>
      <c r="AL228" s="121"/>
      <c r="AM228" s="51" t="s">
        <v>1183</v>
      </c>
      <c r="AN228" s="47" t="s">
        <v>884</v>
      </c>
      <c r="AO228" s="121"/>
      <c r="AR228" s="45" t="str">
        <f t="shared" si="161"/>
        <v>Digitale uitgangskaart (DO)</v>
      </c>
      <c r="AS228" s="45" t="str">
        <f t="shared" si="158"/>
        <v>DO-</v>
      </c>
      <c r="AT228" s="45" t="str">
        <f t="shared" si="159"/>
        <v>/ OUT</v>
      </c>
    </row>
    <row r="229" spans="1:46" x14ac:dyDescent="0.25">
      <c r="A229" s="138">
        <f t="shared" si="156"/>
        <v>8</v>
      </c>
      <c r="B229" s="139" t="s">
        <v>12</v>
      </c>
      <c r="C229" s="121"/>
      <c r="D229" s="121" t="s">
        <v>1334</v>
      </c>
      <c r="E229" s="138">
        <f t="shared" si="160"/>
        <v>9</v>
      </c>
      <c r="F229" s="41">
        <f t="shared" si="150"/>
        <v>121</v>
      </c>
      <c r="G229" s="41" t="str">
        <f t="shared" si="151"/>
        <v>DO-8 / OUT9</v>
      </c>
      <c r="H229" s="121" t="s">
        <v>953</v>
      </c>
      <c r="I229" s="61">
        <v>710</v>
      </c>
      <c r="J229" s="61" t="s">
        <v>721</v>
      </c>
      <c r="K229" s="47" t="s">
        <v>12</v>
      </c>
      <c r="L229" s="61" t="s">
        <v>1597</v>
      </c>
      <c r="M229" s="13"/>
      <c r="N229" s="142">
        <f t="shared" si="152"/>
        <v>46</v>
      </c>
      <c r="O229" s="47" t="s">
        <v>12</v>
      </c>
      <c r="P229" s="47" t="s">
        <v>12</v>
      </c>
      <c r="Q229" s="47" t="s">
        <v>12</v>
      </c>
      <c r="R229" s="174" t="s">
        <v>38</v>
      </c>
      <c r="S229" s="50"/>
      <c r="T229" s="50" t="s">
        <v>12</v>
      </c>
      <c r="U229" s="50"/>
      <c r="V229" s="50" t="s">
        <v>54</v>
      </c>
      <c r="W229" s="47"/>
      <c r="X229" s="142" t="s">
        <v>1328</v>
      </c>
      <c r="Y229" s="142"/>
      <c r="Z229" s="32">
        <f t="shared" si="153"/>
        <v>9</v>
      </c>
      <c r="AA229" s="45" t="str">
        <f t="shared" si="154"/>
        <v>DO-8 / OUT9</v>
      </c>
      <c r="AB229" s="45" t="str">
        <f t="shared" si="155"/>
        <v>PLC-aansluiting, DO</v>
      </c>
      <c r="AD229" s="45" t="str">
        <f t="shared" si="157"/>
        <v>Slot 8</v>
      </c>
      <c r="AI229" s="143" t="s">
        <v>12</v>
      </c>
      <c r="AJ229" s="139" t="s">
        <v>12</v>
      </c>
      <c r="AK229" s="121" t="s">
        <v>147</v>
      </c>
      <c r="AL229" s="121"/>
      <c r="AM229" s="51" t="s">
        <v>1183</v>
      </c>
      <c r="AN229" s="47" t="s">
        <v>1423</v>
      </c>
      <c r="AO229" s="121"/>
      <c r="AR229" s="45" t="str">
        <f t="shared" si="161"/>
        <v>Digitale uitgangskaart (DO)</v>
      </c>
      <c r="AS229" s="45" t="str">
        <f t="shared" si="158"/>
        <v>DO-</v>
      </c>
      <c r="AT229" s="45" t="str">
        <f t="shared" si="159"/>
        <v>/ OUT</v>
      </c>
    </row>
    <row r="230" spans="1:46" x14ac:dyDescent="0.25">
      <c r="A230" s="138">
        <f t="shared" si="156"/>
        <v>8</v>
      </c>
      <c r="B230" s="139" t="s">
        <v>12</v>
      </c>
      <c r="C230" s="121"/>
      <c r="D230" s="121" t="s">
        <v>1334</v>
      </c>
      <c r="E230" s="138">
        <f t="shared" si="160"/>
        <v>10</v>
      </c>
      <c r="F230" s="41">
        <f t="shared" si="150"/>
        <v>122</v>
      </c>
      <c r="G230" s="41" t="str">
        <f t="shared" si="151"/>
        <v>DO-8 / OUT10</v>
      </c>
      <c r="H230" s="121" t="s">
        <v>953</v>
      </c>
      <c r="I230" s="61">
        <v>710</v>
      </c>
      <c r="J230" s="61" t="s">
        <v>722</v>
      </c>
      <c r="K230" s="47" t="s">
        <v>12</v>
      </c>
      <c r="L230" s="61" t="s">
        <v>1051</v>
      </c>
      <c r="M230" s="13"/>
      <c r="N230" s="142">
        <f t="shared" si="152"/>
        <v>53</v>
      </c>
      <c r="O230" s="47" t="s">
        <v>12</v>
      </c>
      <c r="P230" s="47" t="s">
        <v>12</v>
      </c>
      <c r="Q230" s="47" t="s">
        <v>12</v>
      </c>
      <c r="R230" s="176" t="s">
        <v>39</v>
      </c>
      <c r="S230" s="50"/>
      <c r="T230" s="50" t="s">
        <v>12</v>
      </c>
      <c r="U230" s="50"/>
      <c r="V230" s="50" t="s">
        <v>54</v>
      </c>
      <c r="W230" s="47"/>
      <c r="X230" s="142" t="s">
        <v>1328</v>
      </c>
      <c r="Y230" s="142"/>
      <c r="Z230" s="32">
        <f t="shared" si="153"/>
        <v>10</v>
      </c>
      <c r="AA230" s="45" t="str">
        <f t="shared" si="154"/>
        <v>DO-8 / OUT10</v>
      </c>
      <c r="AB230" s="45" t="str">
        <f t="shared" si="155"/>
        <v>PLC-aansluiting, DO</v>
      </c>
      <c r="AD230" s="45" t="str">
        <f t="shared" si="157"/>
        <v>Slot 8</v>
      </c>
      <c r="AI230" s="143" t="s">
        <v>12</v>
      </c>
      <c r="AJ230" s="139" t="s">
        <v>12</v>
      </c>
      <c r="AK230" s="121" t="s">
        <v>147</v>
      </c>
      <c r="AL230" s="121"/>
      <c r="AM230" s="51" t="s">
        <v>1183</v>
      </c>
      <c r="AN230" s="47" t="s">
        <v>885</v>
      </c>
      <c r="AO230" s="121"/>
      <c r="AR230" s="45" t="str">
        <f t="shared" si="161"/>
        <v>Digitale uitgangskaart (DO)</v>
      </c>
      <c r="AS230" s="45" t="str">
        <f t="shared" si="158"/>
        <v>DO-</v>
      </c>
      <c r="AT230" s="45" t="str">
        <f t="shared" si="159"/>
        <v>/ OUT</v>
      </c>
    </row>
    <row r="231" spans="1:46" x14ac:dyDescent="0.25">
      <c r="A231" s="138">
        <f t="shared" si="156"/>
        <v>8</v>
      </c>
      <c r="B231" s="139" t="s">
        <v>12</v>
      </c>
      <c r="C231" s="121"/>
      <c r="D231" s="121" t="s">
        <v>1334</v>
      </c>
      <c r="E231" s="138">
        <f t="shared" si="160"/>
        <v>11</v>
      </c>
      <c r="F231" s="41">
        <f t="shared" si="150"/>
        <v>123</v>
      </c>
      <c r="G231" s="41" t="str">
        <f t="shared" si="151"/>
        <v>DO-8 / OUT11</v>
      </c>
      <c r="H231" s="121" t="s">
        <v>953</v>
      </c>
      <c r="I231" s="61" t="s">
        <v>12</v>
      </c>
      <c r="J231" s="61" t="s">
        <v>12</v>
      </c>
      <c r="K231" s="47" t="s">
        <v>12</v>
      </c>
      <c r="L231" s="61" t="s">
        <v>1052</v>
      </c>
      <c r="M231" s="13"/>
      <c r="N231" s="142">
        <f t="shared" si="152"/>
        <v>61</v>
      </c>
      <c r="O231" s="47" t="s">
        <v>12</v>
      </c>
      <c r="P231" s="47" t="s">
        <v>12</v>
      </c>
      <c r="Q231" s="47" t="s">
        <v>12</v>
      </c>
      <c r="R231" s="175">
        <v>0</v>
      </c>
      <c r="S231" s="50"/>
      <c r="T231" s="50" t="s">
        <v>12</v>
      </c>
      <c r="U231" s="50"/>
      <c r="V231" s="50" t="s">
        <v>54</v>
      </c>
      <c r="W231" s="47"/>
      <c r="X231" s="142" t="s">
        <v>1328</v>
      </c>
      <c r="Y231" s="142"/>
      <c r="Z231" s="32">
        <f t="shared" si="153"/>
        <v>11</v>
      </c>
      <c r="AA231" s="45" t="str">
        <f t="shared" si="154"/>
        <v>DO-8 / OUT11</v>
      </c>
      <c r="AB231" s="45" t="str">
        <f t="shared" si="155"/>
        <v>PLC-aansluiting, DO</v>
      </c>
      <c r="AD231" s="45" t="str">
        <f t="shared" si="157"/>
        <v>Slot 8</v>
      </c>
      <c r="AI231" s="143" t="s">
        <v>12</v>
      </c>
      <c r="AJ231" s="139" t="s">
        <v>12</v>
      </c>
      <c r="AK231" s="121" t="s">
        <v>147</v>
      </c>
      <c r="AL231" s="121"/>
      <c r="AM231" s="51" t="s">
        <v>1183</v>
      </c>
      <c r="AN231" s="47" t="s">
        <v>901</v>
      </c>
      <c r="AO231" s="121"/>
      <c r="AR231" s="45" t="str">
        <f t="shared" si="161"/>
        <v>Digitale uitgangskaart (DO)</v>
      </c>
      <c r="AS231" s="45" t="str">
        <f t="shared" si="158"/>
        <v>DO-</v>
      </c>
      <c r="AT231" s="45" t="str">
        <f t="shared" si="159"/>
        <v>/ OUT</v>
      </c>
    </row>
    <row r="232" spans="1:46" x14ac:dyDescent="0.25">
      <c r="A232" s="138">
        <f t="shared" si="156"/>
        <v>8</v>
      </c>
      <c r="B232" s="139" t="s">
        <v>12</v>
      </c>
      <c r="C232" s="121"/>
      <c r="D232" s="121" t="s">
        <v>1334</v>
      </c>
      <c r="E232" s="138">
        <f t="shared" si="160"/>
        <v>12</v>
      </c>
      <c r="F232" s="41">
        <f t="shared" si="150"/>
        <v>124</v>
      </c>
      <c r="G232" s="41" t="str">
        <f t="shared" si="151"/>
        <v>DO-8 / OUT12</v>
      </c>
      <c r="H232" s="121" t="s">
        <v>953</v>
      </c>
      <c r="I232" s="61" t="s">
        <v>12</v>
      </c>
      <c r="J232" s="61" t="s">
        <v>12</v>
      </c>
      <c r="K232" s="47" t="s">
        <v>12</v>
      </c>
      <c r="L232" s="61" t="s">
        <v>1053</v>
      </c>
      <c r="M232" s="13"/>
      <c r="N232" s="142">
        <f t="shared" si="152"/>
        <v>63</v>
      </c>
      <c r="O232" s="47" t="s">
        <v>12</v>
      </c>
      <c r="P232" s="47" t="s">
        <v>12</v>
      </c>
      <c r="Q232" s="47" t="s">
        <v>12</v>
      </c>
      <c r="R232" s="175">
        <v>0</v>
      </c>
      <c r="S232" s="50"/>
      <c r="T232" s="50" t="s">
        <v>12</v>
      </c>
      <c r="U232" s="50"/>
      <c r="V232" s="50" t="s">
        <v>54</v>
      </c>
      <c r="W232" s="47"/>
      <c r="X232" s="142" t="s">
        <v>1328</v>
      </c>
      <c r="Y232" s="142"/>
      <c r="Z232" s="32">
        <f t="shared" si="153"/>
        <v>12</v>
      </c>
      <c r="AA232" s="45" t="str">
        <f t="shared" si="154"/>
        <v>DO-8 / OUT12</v>
      </c>
      <c r="AB232" s="45" t="str">
        <f t="shared" si="155"/>
        <v>PLC-aansluiting, DO</v>
      </c>
      <c r="AD232" s="45" t="str">
        <f t="shared" si="157"/>
        <v>Slot 8</v>
      </c>
      <c r="AI232" s="143" t="s">
        <v>12</v>
      </c>
      <c r="AJ232" s="139" t="s">
        <v>12</v>
      </c>
      <c r="AK232" s="121" t="s">
        <v>147</v>
      </c>
      <c r="AL232" s="121"/>
      <c r="AM232" s="51" t="s">
        <v>1183</v>
      </c>
      <c r="AN232" s="47" t="s">
        <v>902</v>
      </c>
      <c r="AO232" s="121"/>
      <c r="AR232" s="45" t="str">
        <f t="shared" si="161"/>
        <v>Digitale uitgangskaart (DO)</v>
      </c>
      <c r="AS232" s="45" t="str">
        <f t="shared" si="158"/>
        <v>DO-</v>
      </c>
      <c r="AT232" s="45" t="str">
        <f t="shared" si="159"/>
        <v>/ OUT</v>
      </c>
    </row>
    <row r="233" spans="1:46" x14ac:dyDescent="0.25">
      <c r="A233" s="138">
        <f t="shared" si="156"/>
        <v>8</v>
      </c>
      <c r="B233" s="139" t="s">
        <v>12</v>
      </c>
      <c r="C233" s="121"/>
      <c r="D233" s="121" t="s">
        <v>1334</v>
      </c>
      <c r="E233" s="138">
        <f t="shared" si="160"/>
        <v>13</v>
      </c>
      <c r="F233" s="41">
        <f t="shared" si="150"/>
        <v>125</v>
      </c>
      <c r="G233" s="41" t="str">
        <f t="shared" si="151"/>
        <v>DO-8 / OUT13</v>
      </c>
      <c r="H233" s="121" t="s">
        <v>953</v>
      </c>
      <c r="I233" s="61" t="s">
        <v>12</v>
      </c>
      <c r="J233" s="61" t="s">
        <v>12</v>
      </c>
      <c r="K233" s="47" t="s">
        <v>12</v>
      </c>
      <c r="L233" s="152" t="s">
        <v>1054</v>
      </c>
      <c r="M233" s="141"/>
      <c r="N233" s="142">
        <f t="shared" si="152"/>
        <v>57</v>
      </c>
      <c r="O233" s="47" t="s">
        <v>12</v>
      </c>
      <c r="P233" s="47" t="s">
        <v>12</v>
      </c>
      <c r="Q233" s="47" t="s">
        <v>12</v>
      </c>
      <c r="R233" s="178" t="s">
        <v>38</v>
      </c>
      <c r="S233" s="50"/>
      <c r="T233" s="50" t="s">
        <v>12</v>
      </c>
      <c r="U233" s="50"/>
      <c r="V233" s="50" t="s">
        <v>54</v>
      </c>
      <c r="W233" s="47"/>
      <c r="X233" s="142" t="s">
        <v>1328</v>
      </c>
      <c r="Y233" s="142"/>
      <c r="Z233" s="32">
        <f t="shared" si="153"/>
        <v>13</v>
      </c>
      <c r="AA233" s="45" t="str">
        <f t="shared" si="154"/>
        <v>DO-8 / OUT13</v>
      </c>
      <c r="AB233" s="45" t="str">
        <f t="shared" si="155"/>
        <v>PLC-aansluiting, DO</v>
      </c>
      <c r="AD233" s="45" t="str">
        <f t="shared" si="157"/>
        <v>Slot 8</v>
      </c>
      <c r="AI233" s="143" t="s">
        <v>12</v>
      </c>
      <c r="AJ233" s="139" t="s">
        <v>12</v>
      </c>
      <c r="AK233" s="121" t="s">
        <v>147</v>
      </c>
      <c r="AL233" s="121"/>
      <c r="AM233" s="51" t="s">
        <v>1183</v>
      </c>
      <c r="AN233" s="142" t="s">
        <v>886</v>
      </c>
      <c r="AO233" s="121"/>
      <c r="AR233" s="45" t="str">
        <f t="shared" si="161"/>
        <v>Digitale uitgangskaart (DO)</v>
      </c>
      <c r="AS233" s="45" t="str">
        <f t="shared" si="158"/>
        <v>DO-</v>
      </c>
      <c r="AT233" s="45" t="str">
        <f t="shared" si="159"/>
        <v>/ OUT</v>
      </c>
    </row>
    <row r="234" spans="1:46" x14ac:dyDescent="0.25">
      <c r="A234" s="138">
        <f t="shared" si="156"/>
        <v>8</v>
      </c>
      <c r="B234" s="139" t="s">
        <v>12</v>
      </c>
      <c r="C234" s="121"/>
      <c r="D234" s="121" t="s">
        <v>1334</v>
      </c>
      <c r="E234" s="138">
        <f t="shared" si="160"/>
        <v>14</v>
      </c>
      <c r="F234" s="41">
        <f t="shared" si="150"/>
        <v>126</v>
      </c>
      <c r="G234" s="41" t="str">
        <f t="shared" si="151"/>
        <v>DO-8 / OUT14</v>
      </c>
      <c r="H234" s="121" t="s">
        <v>953</v>
      </c>
      <c r="I234" s="61" t="s">
        <v>12</v>
      </c>
      <c r="J234" s="61" t="s">
        <v>12</v>
      </c>
      <c r="K234" s="47" t="s">
        <v>12</v>
      </c>
      <c r="L234" s="61" t="s">
        <v>175</v>
      </c>
      <c r="M234" s="13"/>
      <c r="N234" s="142">
        <f t="shared" si="152"/>
        <v>7</v>
      </c>
      <c r="O234" s="47" t="s">
        <v>12</v>
      </c>
      <c r="P234" s="47" t="s">
        <v>12</v>
      </c>
      <c r="Q234" s="47" t="s">
        <v>12</v>
      </c>
      <c r="R234" s="178">
        <v>0</v>
      </c>
      <c r="S234" s="50"/>
      <c r="T234" s="50" t="s">
        <v>12</v>
      </c>
      <c r="U234" s="50"/>
      <c r="V234" s="50" t="s">
        <v>54</v>
      </c>
      <c r="W234" s="47"/>
      <c r="X234" s="142" t="s">
        <v>1328</v>
      </c>
      <c r="Y234" s="142"/>
      <c r="Z234" s="32">
        <f t="shared" si="153"/>
        <v>14</v>
      </c>
      <c r="AA234" s="45" t="str">
        <f t="shared" si="154"/>
        <v>DO-8 / OUT14</v>
      </c>
      <c r="AB234" s="45" t="str">
        <f t="shared" si="155"/>
        <v>PLC-aansluiting, DO</v>
      </c>
      <c r="AD234" s="45" t="str">
        <f t="shared" si="157"/>
        <v>Slot 8</v>
      </c>
      <c r="AI234" s="143" t="s">
        <v>12</v>
      </c>
      <c r="AJ234" s="139" t="s">
        <v>12</v>
      </c>
      <c r="AK234" s="121" t="s">
        <v>147</v>
      </c>
      <c r="AL234" s="121"/>
      <c r="AM234" s="51" t="s">
        <v>1183</v>
      </c>
      <c r="AN234" s="47" t="s">
        <v>175</v>
      </c>
      <c r="AO234" s="121"/>
      <c r="AR234" s="45" t="str">
        <f t="shared" si="161"/>
        <v>Digitale uitgangskaart (DO)</v>
      </c>
      <c r="AS234" s="45" t="str">
        <f t="shared" si="158"/>
        <v>DO-</v>
      </c>
      <c r="AT234" s="45" t="str">
        <f t="shared" si="159"/>
        <v>/ OUT</v>
      </c>
    </row>
    <row r="235" spans="1:46" x14ac:dyDescent="0.25">
      <c r="A235" s="138">
        <f t="shared" si="156"/>
        <v>8</v>
      </c>
      <c r="B235" s="139" t="s">
        <v>12</v>
      </c>
      <c r="C235" s="121"/>
      <c r="D235" s="121" t="s">
        <v>1334</v>
      </c>
      <c r="E235" s="138">
        <f t="shared" si="160"/>
        <v>15</v>
      </c>
      <c r="F235" s="41">
        <f t="shared" si="150"/>
        <v>127</v>
      </c>
      <c r="G235" s="41" t="str">
        <f t="shared" si="151"/>
        <v>DO-8 / OUT15</v>
      </c>
      <c r="H235" s="121" t="s">
        <v>953</v>
      </c>
      <c r="I235" s="61" t="s">
        <v>12</v>
      </c>
      <c r="J235" s="61" t="s">
        <v>12</v>
      </c>
      <c r="K235" s="47" t="s">
        <v>12</v>
      </c>
      <c r="L235" s="61" t="s">
        <v>175</v>
      </c>
      <c r="M235" s="13"/>
      <c r="N235" s="142">
        <f t="shared" si="152"/>
        <v>7</v>
      </c>
      <c r="O235" s="47" t="s">
        <v>12</v>
      </c>
      <c r="P235" s="47" t="s">
        <v>12</v>
      </c>
      <c r="Q235" s="47" t="s">
        <v>12</v>
      </c>
      <c r="R235" s="174">
        <v>0</v>
      </c>
      <c r="S235" s="50"/>
      <c r="T235" s="50" t="s">
        <v>12</v>
      </c>
      <c r="U235" s="50"/>
      <c r="V235" s="50" t="s">
        <v>54</v>
      </c>
      <c r="W235" s="47"/>
      <c r="X235" s="142" t="s">
        <v>1328</v>
      </c>
      <c r="Y235" s="142"/>
      <c r="Z235" s="32">
        <f t="shared" si="153"/>
        <v>15</v>
      </c>
      <c r="AA235" s="45" t="str">
        <f t="shared" si="154"/>
        <v>DO-8 / OUT15</v>
      </c>
      <c r="AB235" s="45" t="str">
        <f t="shared" si="155"/>
        <v>PLC-aansluiting, DO</v>
      </c>
      <c r="AD235" s="45" t="str">
        <f t="shared" si="157"/>
        <v>Slot 8</v>
      </c>
      <c r="AI235" s="143" t="s">
        <v>12</v>
      </c>
      <c r="AJ235" s="139" t="s">
        <v>12</v>
      </c>
      <c r="AK235" s="121" t="s">
        <v>147</v>
      </c>
      <c r="AL235" s="121"/>
      <c r="AM235" s="51" t="s">
        <v>1183</v>
      </c>
      <c r="AN235" s="47" t="s">
        <v>175</v>
      </c>
      <c r="AO235" s="121"/>
      <c r="AR235" s="45" t="str">
        <f t="shared" si="161"/>
        <v>Digitale uitgangskaart (DO)</v>
      </c>
      <c r="AS235" s="45" t="str">
        <f t="shared" si="158"/>
        <v>DO-</v>
      </c>
      <c r="AT235" s="45" t="str">
        <f t="shared" si="159"/>
        <v>/ OUT</v>
      </c>
    </row>
    <row r="236" spans="1:46" x14ac:dyDescent="0.25">
      <c r="A236" s="121"/>
      <c r="B236" s="139"/>
      <c r="C236" s="121"/>
      <c r="D236" s="121"/>
      <c r="E236" s="121"/>
      <c r="F236" s="121"/>
      <c r="G236" s="121"/>
      <c r="H236" s="121"/>
      <c r="I236" s="61"/>
      <c r="J236" s="61"/>
      <c r="K236" s="47"/>
      <c r="L236" s="61"/>
      <c r="M236" s="51"/>
      <c r="N236" s="47"/>
      <c r="O236" s="47"/>
      <c r="P236" s="47"/>
      <c r="Q236" s="47"/>
      <c r="T236" s="47"/>
      <c r="AI236" s="121"/>
      <c r="AJ236" s="139"/>
      <c r="AK236" s="121"/>
      <c r="AL236" s="121"/>
      <c r="AM236" s="47"/>
      <c r="AN236" s="47"/>
      <c r="AO236" s="121"/>
    </row>
    <row r="237" spans="1:46" ht="18.75" x14ac:dyDescent="0.25">
      <c r="A237" s="39" t="s">
        <v>1357</v>
      </c>
      <c r="B237" s="28"/>
      <c r="C237" s="66"/>
      <c r="D237" s="66"/>
      <c r="E237" s="121"/>
      <c r="F237" s="121"/>
      <c r="G237" s="121"/>
      <c r="H237" s="66"/>
      <c r="I237" s="39"/>
      <c r="J237" s="26" t="s">
        <v>592</v>
      </c>
      <c r="K237" s="66"/>
      <c r="L237" s="61"/>
      <c r="M237" s="51"/>
      <c r="N237" s="47"/>
      <c r="O237" s="66"/>
      <c r="P237" s="66"/>
      <c r="Q237" s="66"/>
      <c r="T237" s="66"/>
      <c r="AI237" s="39" t="s">
        <v>1189</v>
      </c>
      <c r="AJ237" s="28"/>
      <c r="AK237" s="66"/>
      <c r="AL237" s="66"/>
      <c r="AM237" s="47"/>
      <c r="AN237" s="47"/>
      <c r="AO237" s="66"/>
    </row>
    <row r="238" spans="1:46" ht="15.75" x14ac:dyDescent="0.25">
      <c r="A238" s="26" t="s">
        <v>56</v>
      </c>
      <c r="B238" s="29">
        <v>9</v>
      </c>
      <c r="C238" s="121"/>
      <c r="D238" s="136" t="s">
        <v>968</v>
      </c>
      <c r="E238" s="121"/>
      <c r="F238" s="121"/>
      <c r="G238" s="121"/>
      <c r="H238" s="121"/>
      <c r="I238" s="61"/>
      <c r="J238" s="143"/>
      <c r="K238" s="121"/>
      <c r="L238" s="61"/>
      <c r="M238" s="13"/>
      <c r="N238" s="142"/>
      <c r="O238" s="121"/>
      <c r="P238" s="121"/>
      <c r="Q238" s="121"/>
      <c r="T238" s="121"/>
      <c r="AB238" s="45" t="str">
        <f>IF(D238 = '[1]Pereferie keuze'!$B$2,"PLC-aansluiting, AO",IF(D238 = '[1]Pereferie keuze'!$B$3,"PLC-aansluiting, AI",IF(D238 = '[1]Pereferie keuze'!$B$4,"PLC-aansluiting, DO",IF(D238 = '[1]Pereferie keuze'!$B$5,"PLC-aansluiting, DI","Kies perferiekaart"))))</f>
        <v>PLC-aansluiting, DI</v>
      </c>
      <c r="AD238" s="45" t="str">
        <f>CONCATENATE(A238," ",B238)</f>
        <v>Slot 9</v>
      </c>
      <c r="AI238" s="26" t="s">
        <v>56</v>
      </c>
      <c r="AJ238" s="137">
        <v>8</v>
      </c>
      <c r="AK238" s="136" t="s">
        <v>968</v>
      </c>
      <c r="AL238" s="121"/>
      <c r="AM238" s="47"/>
      <c r="AN238" s="47"/>
      <c r="AO238" s="136"/>
    </row>
    <row r="239" spans="1:46" x14ac:dyDescent="0.25">
      <c r="A239" s="138">
        <f>B$238</f>
        <v>9</v>
      </c>
      <c r="B239" s="139" t="s">
        <v>12</v>
      </c>
      <c r="C239" s="121"/>
      <c r="D239" s="46" t="s">
        <v>1335</v>
      </c>
      <c r="E239" s="54">
        <v>0</v>
      </c>
      <c r="F239" s="41">
        <f t="shared" ref="F239:F254" si="162">16*(A239-1)+E239</f>
        <v>128</v>
      </c>
      <c r="G239" s="41" t="str">
        <f t="shared" ref="G239:G254" si="163">CONCATENATE(AS239,A239," ",AT239,E239)</f>
        <v>DI-9 / IN0</v>
      </c>
      <c r="H239" s="121" t="s">
        <v>953</v>
      </c>
      <c r="I239" s="61" t="s">
        <v>12</v>
      </c>
      <c r="J239" s="60" t="s">
        <v>12</v>
      </c>
      <c r="K239" s="47" t="s">
        <v>12</v>
      </c>
      <c r="L239" s="61" t="s">
        <v>1478</v>
      </c>
      <c r="M239" s="13"/>
      <c r="N239" s="142">
        <f t="shared" ref="N239:N252" si="164">LEN(L239)</f>
        <v>58</v>
      </c>
      <c r="O239" s="47" t="s">
        <v>12</v>
      </c>
      <c r="P239" s="47" t="s">
        <v>12</v>
      </c>
      <c r="Q239" s="47" t="s">
        <v>12</v>
      </c>
      <c r="R239" s="174" t="s">
        <v>38</v>
      </c>
      <c r="S239" s="50"/>
      <c r="T239" s="50" t="s">
        <v>12</v>
      </c>
      <c r="U239" s="50"/>
      <c r="V239" s="50" t="s">
        <v>54</v>
      </c>
      <c r="W239" s="47"/>
      <c r="X239" s="142" t="s">
        <v>1328</v>
      </c>
      <c r="Y239" s="142"/>
      <c r="Z239" s="32">
        <f t="shared" ref="Z239:Z254" si="165">E239</f>
        <v>0</v>
      </c>
      <c r="AA239" s="45" t="str">
        <f t="shared" ref="AA239:AA254" si="166">G239</f>
        <v>DI-9 / IN0</v>
      </c>
      <c r="AB239" s="45" t="str">
        <f t="shared" ref="AB239:AB254" si="167">AB238</f>
        <v>PLC-aansluiting, DI</v>
      </c>
      <c r="AD239" s="45" t="str">
        <f>AD238</f>
        <v>Slot 9</v>
      </c>
      <c r="AI239" s="143">
        <v>8</v>
      </c>
      <c r="AJ239" s="139" t="s">
        <v>249</v>
      </c>
      <c r="AK239" s="121" t="s">
        <v>90</v>
      </c>
      <c r="AL239" s="121"/>
      <c r="AM239" s="61" t="s">
        <v>236</v>
      </c>
      <c r="AN239" s="47" t="s">
        <v>1298</v>
      </c>
      <c r="AO239" s="121"/>
      <c r="AR239" s="45" t="str">
        <f>D238</f>
        <v>Digitale ingangskaart (DI)</v>
      </c>
      <c r="AS239" s="45" t="str">
        <f>IF(AR239= "Analoge uitgangskaart (AO)","AO-",IF(AR239= "Analoge ingangskaart (AI)","AI-",IF(AR239= "Digitale uitgangskaart (DO)","DO-",IF(AR239= "Digitale ingangskaart (DI)","DI-","fout"))))</f>
        <v>DI-</v>
      </c>
      <c r="AT239" s="45" t="str">
        <f>IF(AR239= "Analoge uitgangskaart (AO)","/ OUT",IF(AR239= "Analoge ingangskaart (AI)","/ IN",IF(AR239= "Digitale uitgangskaart (DO)","/ OUT",IF(AR239= "Digitale ingangskaart (DI)","/ IN","fout"))))</f>
        <v>/ IN</v>
      </c>
    </row>
    <row r="240" spans="1:46" x14ac:dyDescent="0.25">
      <c r="A240" s="138">
        <f t="shared" ref="A240:A254" si="168">B$238</f>
        <v>9</v>
      </c>
      <c r="B240" s="139" t="s">
        <v>12</v>
      </c>
      <c r="C240" s="121"/>
      <c r="D240" s="46" t="s">
        <v>1335</v>
      </c>
      <c r="E240" s="41">
        <f>E239+1</f>
        <v>1</v>
      </c>
      <c r="F240" s="41">
        <f t="shared" si="162"/>
        <v>129</v>
      </c>
      <c r="G240" s="41" t="str">
        <f t="shared" si="163"/>
        <v>DI-9 / IN1</v>
      </c>
      <c r="H240" s="121" t="s">
        <v>953</v>
      </c>
      <c r="I240" s="61" t="s">
        <v>12</v>
      </c>
      <c r="J240" s="60" t="s">
        <v>12</v>
      </c>
      <c r="K240" s="47" t="s">
        <v>12</v>
      </c>
      <c r="L240" s="61" t="s">
        <v>1399</v>
      </c>
      <c r="M240" s="13"/>
      <c r="N240" s="142">
        <f t="shared" si="164"/>
        <v>44</v>
      </c>
      <c r="O240" s="47" t="s">
        <v>12</v>
      </c>
      <c r="P240" s="47" t="s">
        <v>12</v>
      </c>
      <c r="Q240" s="47" t="s">
        <v>12</v>
      </c>
      <c r="R240" s="174" t="s">
        <v>38</v>
      </c>
      <c r="S240" s="50"/>
      <c r="T240" s="50" t="s">
        <v>12</v>
      </c>
      <c r="U240" s="50"/>
      <c r="V240" s="50" t="s">
        <v>54</v>
      </c>
      <c r="W240" s="47"/>
      <c r="X240" s="142" t="s">
        <v>1328</v>
      </c>
      <c r="Y240" s="142"/>
      <c r="Z240" s="32">
        <f t="shared" si="165"/>
        <v>1</v>
      </c>
      <c r="AA240" s="45" t="str">
        <f t="shared" si="166"/>
        <v>DI-9 / IN1</v>
      </c>
      <c r="AB240" s="45" t="str">
        <f t="shared" si="167"/>
        <v>PLC-aansluiting, DI</v>
      </c>
      <c r="AD240" s="45" t="str">
        <f t="shared" ref="AD240:AD254" si="169">AD239</f>
        <v>Slot 9</v>
      </c>
      <c r="AI240" s="143">
        <v>8</v>
      </c>
      <c r="AJ240" s="139" t="s">
        <v>250</v>
      </c>
      <c r="AK240" s="121" t="s">
        <v>90</v>
      </c>
      <c r="AL240" s="121"/>
      <c r="AM240" s="61" t="s">
        <v>237</v>
      </c>
      <c r="AN240" s="47" t="s">
        <v>1299</v>
      </c>
      <c r="AO240" s="121"/>
      <c r="AR240" s="45" t="str">
        <f>AR239</f>
        <v>Digitale ingangskaart (DI)</v>
      </c>
      <c r="AS240" s="45" t="str">
        <f t="shared" ref="AS240:AS254" si="170">IF(AR240= "Analoge uitgangskaart (AO)","AO-",IF(AR240= "Analoge ingangskaart (AI)","AI-",IF(AR240= "Digitale uitgangskaart (DO)","DO-",IF(AR240= "Digitale ingangskaart (DI)","DI-","fout"))))</f>
        <v>DI-</v>
      </c>
      <c r="AT240" s="45" t="str">
        <f t="shared" ref="AT240:AT254" si="171">IF(AR240= "Analoge uitgangskaart (AO)","/ OUT",IF(AR240= "Analoge ingangskaart (AI)","/ IN",IF(AR240= "Digitale uitgangskaart (DO)","/ OUT",IF(AR240= "Digitale ingangskaart (DI)","/ IN","fout"))))</f>
        <v>/ IN</v>
      </c>
    </row>
    <row r="241" spans="1:46" x14ac:dyDescent="0.25">
      <c r="A241" s="138">
        <f t="shared" si="168"/>
        <v>9</v>
      </c>
      <c r="B241" s="139" t="s">
        <v>12</v>
      </c>
      <c r="C241" s="121"/>
      <c r="D241" s="46" t="s">
        <v>1335</v>
      </c>
      <c r="E241" s="41">
        <f t="shared" ref="E241:E254" si="172">E240+1</f>
        <v>2</v>
      </c>
      <c r="F241" s="41">
        <f t="shared" si="162"/>
        <v>130</v>
      </c>
      <c r="G241" s="41" t="str">
        <f t="shared" si="163"/>
        <v>DI-9 / IN2</v>
      </c>
      <c r="H241" s="121" t="s">
        <v>953</v>
      </c>
      <c r="I241" s="61" t="s">
        <v>12</v>
      </c>
      <c r="J241" s="60" t="s">
        <v>12</v>
      </c>
      <c r="K241" s="47" t="s">
        <v>12</v>
      </c>
      <c r="L241" s="61" t="s">
        <v>1400</v>
      </c>
      <c r="M241" s="13"/>
      <c r="N241" s="142">
        <f t="shared" si="164"/>
        <v>44</v>
      </c>
      <c r="O241" s="47" t="s">
        <v>12</v>
      </c>
      <c r="P241" s="47" t="s">
        <v>12</v>
      </c>
      <c r="Q241" s="47" t="s">
        <v>12</v>
      </c>
      <c r="R241" s="174" t="s">
        <v>38</v>
      </c>
      <c r="S241" s="50"/>
      <c r="T241" s="50" t="s">
        <v>12</v>
      </c>
      <c r="U241" s="50"/>
      <c r="V241" s="50" t="s">
        <v>54</v>
      </c>
      <c r="W241" s="47"/>
      <c r="X241" s="142" t="s">
        <v>1328</v>
      </c>
      <c r="Y241" s="142"/>
      <c r="Z241" s="32">
        <f t="shared" si="165"/>
        <v>2</v>
      </c>
      <c r="AA241" s="45" t="str">
        <f t="shared" si="166"/>
        <v>DI-9 / IN2</v>
      </c>
      <c r="AB241" s="45" t="str">
        <f t="shared" si="167"/>
        <v>PLC-aansluiting, DI</v>
      </c>
      <c r="AD241" s="45" t="str">
        <f t="shared" si="169"/>
        <v>Slot 9</v>
      </c>
      <c r="AI241" s="143">
        <v>8</v>
      </c>
      <c r="AJ241" s="139" t="s">
        <v>251</v>
      </c>
      <c r="AK241" s="121" t="s">
        <v>90</v>
      </c>
      <c r="AL241" s="121"/>
      <c r="AM241" s="61" t="s">
        <v>35</v>
      </c>
      <c r="AN241" s="61" t="s">
        <v>776</v>
      </c>
      <c r="AO241" s="121"/>
      <c r="AR241" s="45" t="str">
        <f t="shared" ref="AR241:AR254" si="173">AR240</f>
        <v>Digitale ingangskaart (DI)</v>
      </c>
      <c r="AS241" s="45" t="str">
        <f t="shared" si="170"/>
        <v>DI-</v>
      </c>
      <c r="AT241" s="45" t="str">
        <f t="shared" si="171"/>
        <v>/ IN</v>
      </c>
    </row>
    <row r="242" spans="1:46" x14ac:dyDescent="0.25">
      <c r="A242" s="138">
        <f t="shared" si="168"/>
        <v>9</v>
      </c>
      <c r="B242" s="139" t="s">
        <v>12</v>
      </c>
      <c r="C242" s="121"/>
      <c r="D242" s="46" t="s">
        <v>1335</v>
      </c>
      <c r="E242" s="41">
        <f t="shared" si="172"/>
        <v>3</v>
      </c>
      <c r="F242" s="41">
        <f t="shared" si="162"/>
        <v>131</v>
      </c>
      <c r="G242" s="41" t="str">
        <f t="shared" si="163"/>
        <v>DI-9 / IN3</v>
      </c>
      <c r="H242" s="121" t="s">
        <v>953</v>
      </c>
      <c r="I242" s="61" t="s">
        <v>12</v>
      </c>
      <c r="J242" s="60" t="s">
        <v>12</v>
      </c>
      <c r="K242" s="47" t="s">
        <v>12</v>
      </c>
      <c r="L242" s="61" t="s">
        <v>1580</v>
      </c>
      <c r="M242" s="13"/>
      <c r="N242" s="142">
        <f t="shared" si="164"/>
        <v>54</v>
      </c>
      <c r="O242" s="47" t="s">
        <v>12</v>
      </c>
      <c r="P242" s="47" t="s">
        <v>12</v>
      </c>
      <c r="Q242" s="47" t="s">
        <v>12</v>
      </c>
      <c r="R242" s="174" t="s">
        <v>38</v>
      </c>
      <c r="S242" s="50"/>
      <c r="T242" s="50" t="s">
        <v>12</v>
      </c>
      <c r="U242" s="50"/>
      <c r="V242" s="50" t="s">
        <v>54</v>
      </c>
      <c r="W242" s="47"/>
      <c r="X242" s="142" t="s">
        <v>1328</v>
      </c>
      <c r="Y242" s="142"/>
      <c r="Z242" s="32">
        <f t="shared" si="165"/>
        <v>3</v>
      </c>
      <c r="AA242" s="45" t="str">
        <f t="shared" si="166"/>
        <v>DI-9 / IN3</v>
      </c>
      <c r="AB242" s="45" t="str">
        <f t="shared" si="167"/>
        <v>PLC-aansluiting, DI</v>
      </c>
      <c r="AD242" s="45" t="str">
        <f t="shared" si="169"/>
        <v>Slot 9</v>
      </c>
      <c r="AI242" s="143">
        <v>8</v>
      </c>
      <c r="AJ242" s="139" t="s">
        <v>252</v>
      </c>
      <c r="AK242" s="121" t="s">
        <v>90</v>
      </c>
      <c r="AL242" s="121"/>
      <c r="AM242" s="61" t="s">
        <v>36</v>
      </c>
      <c r="AN242" s="51" t="s">
        <v>922</v>
      </c>
      <c r="AO242" s="121"/>
      <c r="AR242" s="45" t="str">
        <f t="shared" si="173"/>
        <v>Digitale ingangskaart (DI)</v>
      </c>
      <c r="AS242" s="45" t="str">
        <f t="shared" si="170"/>
        <v>DI-</v>
      </c>
      <c r="AT242" s="45" t="str">
        <f t="shared" si="171"/>
        <v>/ IN</v>
      </c>
    </row>
    <row r="243" spans="1:46" x14ac:dyDescent="0.25">
      <c r="A243" s="138">
        <f t="shared" si="168"/>
        <v>9</v>
      </c>
      <c r="B243" s="139" t="s">
        <v>12</v>
      </c>
      <c r="C243" s="121"/>
      <c r="D243" s="46" t="s">
        <v>1335</v>
      </c>
      <c r="E243" s="41">
        <f t="shared" si="172"/>
        <v>4</v>
      </c>
      <c r="F243" s="41">
        <f t="shared" si="162"/>
        <v>132</v>
      </c>
      <c r="G243" s="41" t="str">
        <f t="shared" si="163"/>
        <v>DI-9 / IN4</v>
      </c>
      <c r="H243" s="121" t="s">
        <v>953</v>
      </c>
      <c r="I243" s="61" t="s">
        <v>12</v>
      </c>
      <c r="J243" s="60" t="s">
        <v>12</v>
      </c>
      <c r="K243" s="47" t="s">
        <v>12</v>
      </c>
      <c r="L243" s="61" t="s">
        <v>1428</v>
      </c>
      <c r="M243" s="13"/>
      <c r="N243" s="142">
        <f t="shared" si="164"/>
        <v>43</v>
      </c>
      <c r="O243" s="47" t="s">
        <v>12</v>
      </c>
      <c r="P243" s="47" t="s">
        <v>12</v>
      </c>
      <c r="Q243" s="47" t="s">
        <v>12</v>
      </c>
      <c r="R243" s="174" t="s">
        <v>38</v>
      </c>
      <c r="S243" s="50"/>
      <c r="T243" s="50" t="s">
        <v>12</v>
      </c>
      <c r="U243" s="50"/>
      <c r="V243" s="50" t="s">
        <v>54</v>
      </c>
      <c r="W243" s="47"/>
      <c r="X243" s="142" t="s">
        <v>1328</v>
      </c>
      <c r="Y243" s="142"/>
      <c r="Z243" s="32">
        <f t="shared" si="165"/>
        <v>4</v>
      </c>
      <c r="AA243" s="45" t="str">
        <f t="shared" si="166"/>
        <v>DI-9 / IN4</v>
      </c>
      <c r="AB243" s="45" t="str">
        <f t="shared" si="167"/>
        <v>PLC-aansluiting, DI</v>
      </c>
      <c r="AD243" s="45" t="str">
        <f t="shared" si="169"/>
        <v>Slot 9</v>
      </c>
      <c r="AI243" s="143">
        <v>8</v>
      </c>
      <c r="AJ243" s="139" t="s">
        <v>253</v>
      </c>
      <c r="AK243" s="121" t="s">
        <v>90</v>
      </c>
      <c r="AL243" s="121"/>
      <c r="AM243" s="61" t="s">
        <v>37</v>
      </c>
      <c r="AN243" s="51" t="s">
        <v>923</v>
      </c>
      <c r="AO243" s="121"/>
      <c r="AR243" s="45" t="str">
        <f t="shared" si="173"/>
        <v>Digitale ingangskaart (DI)</v>
      </c>
      <c r="AS243" s="45" t="str">
        <f t="shared" si="170"/>
        <v>DI-</v>
      </c>
      <c r="AT243" s="45" t="str">
        <f t="shared" si="171"/>
        <v>/ IN</v>
      </c>
    </row>
    <row r="244" spans="1:46" x14ac:dyDescent="0.25">
      <c r="A244" s="138">
        <f t="shared" si="168"/>
        <v>9</v>
      </c>
      <c r="B244" s="139" t="s">
        <v>12</v>
      </c>
      <c r="C244" s="121"/>
      <c r="D244" s="46" t="s">
        <v>1335</v>
      </c>
      <c r="E244" s="41">
        <f t="shared" si="172"/>
        <v>5</v>
      </c>
      <c r="F244" s="41">
        <f t="shared" si="162"/>
        <v>133</v>
      </c>
      <c r="G244" s="41" t="str">
        <f t="shared" si="163"/>
        <v>DI-9 / IN5</v>
      </c>
      <c r="H244" s="121" t="s">
        <v>953</v>
      </c>
      <c r="I244" s="61" t="s">
        <v>12</v>
      </c>
      <c r="J244" s="60" t="s">
        <v>12</v>
      </c>
      <c r="K244" s="47" t="s">
        <v>12</v>
      </c>
      <c r="L244" s="61" t="s">
        <v>1401</v>
      </c>
      <c r="M244" s="13"/>
      <c r="N244" s="142">
        <f t="shared" si="164"/>
        <v>48</v>
      </c>
      <c r="O244" s="47" t="s">
        <v>12</v>
      </c>
      <c r="P244" s="47" t="s">
        <v>12</v>
      </c>
      <c r="Q244" s="47" t="s">
        <v>12</v>
      </c>
      <c r="R244" s="174" t="s">
        <v>38</v>
      </c>
      <c r="S244" s="50"/>
      <c r="T244" s="50" t="s">
        <v>12</v>
      </c>
      <c r="U244" s="50"/>
      <c r="V244" s="50" t="s">
        <v>54</v>
      </c>
      <c r="W244" s="47"/>
      <c r="X244" s="142" t="s">
        <v>1328</v>
      </c>
      <c r="Y244" s="142"/>
      <c r="Z244" s="32">
        <f t="shared" si="165"/>
        <v>5</v>
      </c>
      <c r="AA244" s="45" t="str">
        <f t="shared" si="166"/>
        <v>DI-9 / IN5</v>
      </c>
      <c r="AB244" s="45" t="str">
        <f t="shared" si="167"/>
        <v>PLC-aansluiting, DI</v>
      </c>
      <c r="AD244" s="45" t="str">
        <f t="shared" si="169"/>
        <v>Slot 9</v>
      </c>
      <c r="AI244" s="143">
        <v>8</v>
      </c>
      <c r="AJ244" s="139" t="s">
        <v>254</v>
      </c>
      <c r="AK244" s="121" t="s">
        <v>90</v>
      </c>
      <c r="AL244" s="121"/>
      <c r="AM244" s="180" t="s">
        <v>238</v>
      </c>
      <c r="AN244" s="61" t="s">
        <v>777</v>
      </c>
      <c r="AO244" s="121"/>
      <c r="AR244" s="45" t="str">
        <f t="shared" si="173"/>
        <v>Digitale ingangskaart (DI)</v>
      </c>
      <c r="AS244" s="45" t="str">
        <f t="shared" si="170"/>
        <v>DI-</v>
      </c>
      <c r="AT244" s="45" t="str">
        <f t="shared" si="171"/>
        <v>/ IN</v>
      </c>
    </row>
    <row r="245" spans="1:46" x14ac:dyDescent="0.25">
      <c r="A245" s="138">
        <f t="shared" si="168"/>
        <v>9</v>
      </c>
      <c r="B245" s="139" t="s">
        <v>12</v>
      </c>
      <c r="C245" s="121"/>
      <c r="D245" s="46" t="s">
        <v>1335</v>
      </c>
      <c r="E245" s="41">
        <f t="shared" si="172"/>
        <v>6</v>
      </c>
      <c r="F245" s="41">
        <f t="shared" si="162"/>
        <v>134</v>
      </c>
      <c r="G245" s="41" t="str">
        <f t="shared" si="163"/>
        <v>DI-9 / IN6</v>
      </c>
      <c r="H245" s="121" t="s">
        <v>953</v>
      </c>
      <c r="I245" s="61" t="s">
        <v>12</v>
      </c>
      <c r="J245" s="60" t="s">
        <v>12</v>
      </c>
      <c r="K245" s="47" t="s">
        <v>12</v>
      </c>
      <c r="L245" s="60" t="s">
        <v>175</v>
      </c>
      <c r="M245" s="216"/>
      <c r="N245" s="142">
        <f t="shared" si="164"/>
        <v>7</v>
      </c>
      <c r="O245" s="47" t="s">
        <v>12</v>
      </c>
      <c r="P245" s="47" t="s">
        <v>12</v>
      </c>
      <c r="Q245" s="47" t="s">
        <v>12</v>
      </c>
      <c r="R245" s="174">
        <v>0</v>
      </c>
      <c r="S245" s="50"/>
      <c r="T245" s="50" t="s">
        <v>12</v>
      </c>
      <c r="U245" s="50"/>
      <c r="V245" s="50" t="s">
        <v>54</v>
      </c>
      <c r="W245" s="47"/>
      <c r="X245" s="142" t="s">
        <v>1328</v>
      </c>
      <c r="Y245" s="142"/>
      <c r="Z245" s="32">
        <f t="shared" si="165"/>
        <v>6</v>
      </c>
      <c r="AA245" s="45" t="str">
        <f t="shared" si="166"/>
        <v>DI-9 / IN6</v>
      </c>
      <c r="AB245" s="45" t="str">
        <f t="shared" si="167"/>
        <v>PLC-aansluiting, DI</v>
      </c>
      <c r="AD245" s="45" t="str">
        <f t="shared" si="169"/>
        <v>Slot 9</v>
      </c>
      <c r="AI245" s="143">
        <v>8</v>
      </c>
      <c r="AJ245" s="139" t="s">
        <v>255</v>
      </c>
      <c r="AK245" s="121" t="s">
        <v>90</v>
      </c>
      <c r="AL245" s="121"/>
      <c r="AM245" s="61" t="s">
        <v>239</v>
      </c>
      <c r="AN245" s="61" t="s">
        <v>778</v>
      </c>
      <c r="AO245" s="121"/>
      <c r="AR245" s="45" t="str">
        <f t="shared" si="173"/>
        <v>Digitale ingangskaart (DI)</v>
      </c>
      <c r="AS245" s="45" t="str">
        <f t="shared" si="170"/>
        <v>DI-</v>
      </c>
      <c r="AT245" s="45" t="str">
        <f t="shared" si="171"/>
        <v>/ IN</v>
      </c>
    </row>
    <row r="246" spans="1:46" x14ac:dyDescent="0.25">
      <c r="A246" s="138">
        <f t="shared" si="168"/>
        <v>9</v>
      </c>
      <c r="B246" s="139" t="s">
        <v>12</v>
      </c>
      <c r="C246" s="121"/>
      <c r="D246" s="46" t="s">
        <v>1335</v>
      </c>
      <c r="E246" s="41">
        <f t="shared" si="172"/>
        <v>7</v>
      </c>
      <c r="F246" s="41">
        <f t="shared" si="162"/>
        <v>135</v>
      </c>
      <c r="G246" s="41" t="str">
        <f t="shared" si="163"/>
        <v>DI-9 / IN7</v>
      </c>
      <c r="H246" s="121" t="s">
        <v>953</v>
      </c>
      <c r="I246" s="61" t="s">
        <v>12</v>
      </c>
      <c r="J246" s="60" t="s">
        <v>12</v>
      </c>
      <c r="K246" s="47" t="s">
        <v>12</v>
      </c>
      <c r="L246" s="60" t="s">
        <v>175</v>
      </c>
      <c r="M246" s="13"/>
      <c r="N246" s="142">
        <f t="shared" si="164"/>
        <v>7</v>
      </c>
      <c r="O246" s="47" t="s">
        <v>12</v>
      </c>
      <c r="P246" s="47" t="s">
        <v>12</v>
      </c>
      <c r="Q246" s="47" t="s">
        <v>12</v>
      </c>
      <c r="R246" s="174">
        <v>0</v>
      </c>
      <c r="S246" s="50"/>
      <c r="T246" s="50" t="s">
        <v>12</v>
      </c>
      <c r="U246" s="50"/>
      <c r="V246" s="50" t="s">
        <v>54</v>
      </c>
      <c r="W246" s="47"/>
      <c r="X246" s="142" t="s">
        <v>1328</v>
      </c>
      <c r="Y246" s="142"/>
      <c r="Z246" s="32">
        <f t="shared" si="165"/>
        <v>7</v>
      </c>
      <c r="AA246" s="45" t="str">
        <f t="shared" si="166"/>
        <v>DI-9 / IN7</v>
      </c>
      <c r="AB246" s="45" t="str">
        <f t="shared" si="167"/>
        <v>PLC-aansluiting, DI</v>
      </c>
      <c r="AD246" s="45" t="str">
        <f t="shared" si="169"/>
        <v>Slot 9</v>
      </c>
      <c r="AI246" s="143">
        <v>8</v>
      </c>
      <c r="AJ246" s="139" t="s">
        <v>256</v>
      </c>
      <c r="AK246" s="121" t="s">
        <v>90</v>
      </c>
      <c r="AL246" s="121"/>
      <c r="AM246" s="61" t="s">
        <v>240</v>
      </c>
      <c r="AN246" s="61" t="s">
        <v>779</v>
      </c>
      <c r="AO246" s="121"/>
      <c r="AR246" s="45" t="str">
        <f t="shared" si="173"/>
        <v>Digitale ingangskaart (DI)</v>
      </c>
      <c r="AS246" s="45" t="str">
        <f t="shared" si="170"/>
        <v>DI-</v>
      </c>
      <c r="AT246" s="45" t="str">
        <f t="shared" si="171"/>
        <v>/ IN</v>
      </c>
    </row>
    <row r="247" spans="1:46" x14ac:dyDescent="0.25">
      <c r="A247" s="138">
        <f t="shared" si="168"/>
        <v>9</v>
      </c>
      <c r="B247" s="139" t="s">
        <v>12</v>
      </c>
      <c r="C247" s="121"/>
      <c r="D247" s="46" t="s">
        <v>1335</v>
      </c>
      <c r="E247" s="41">
        <f t="shared" si="172"/>
        <v>8</v>
      </c>
      <c r="F247" s="41">
        <f t="shared" si="162"/>
        <v>136</v>
      </c>
      <c r="G247" s="41" t="str">
        <f t="shared" si="163"/>
        <v>DI-9 / IN8</v>
      </c>
      <c r="H247" s="121" t="s">
        <v>953</v>
      </c>
      <c r="I247" s="61" t="s">
        <v>12</v>
      </c>
      <c r="J247" s="60" t="s">
        <v>12</v>
      </c>
      <c r="K247" s="47" t="s">
        <v>12</v>
      </c>
      <c r="L247" s="61" t="s">
        <v>1402</v>
      </c>
      <c r="M247" s="13"/>
      <c r="N247" s="142">
        <f t="shared" si="164"/>
        <v>34</v>
      </c>
      <c r="O247" s="47" t="s">
        <v>12</v>
      </c>
      <c r="P247" s="47" t="s">
        <v>12</v>
      </c>
      <c r="Q247" s="47" t="s">
        <v>12</v>
      </c>
      <c r="R247" s="174">
        <v>0</v>
      </c>
      <c r="S247" s="50"/>
      <c r="T247" s="50" t="s">
        <v>12</v>
      </c>
      <c r="U247" s="50"/>
      <c r="V247" s="50" t="s">
        <v>54</v>
      </c>
      <c r="W247" s="47"/>
      <c r="X247" s="142" t="s">
        <v>1328</v>
      </c>
      <c r="Y247" s="142"/>
      <c r="Z247" s="32">
        <f t="shared" si="165"/>
        <v>8</v>
      </c>
      <c r="AA247" s="45" t="str">
        <f t="shared" si="166"/>
        <v>DI-9 / IN8</v>
      </c>
      <c r="AB247" s="45" t="str">
        <f t="shared" si="167"/>
        <v>PLC-aansluiting, DI</v>
      </c>
      <c r="AD247" s="45" t="str">
        <f t="shared" si="169"/>
        <v>Slot 9</v>
      </c>
      <c r="AI247" s="143">
        <v>8</v>
      </c>
      <c r="AJ247" s="139" t="s">
        <v>257</v>
      </c>
      <c r="AK247" s="121" t="s">
        <v>90</v>
      </c>
      <c r="AL247" s="121"/>
      <c r="AM247" s="61" t="s">
        <v>241</v>
      </c>
      <c r="AN247" s="61" t="s">
        <v>780</v>
      </c>
      <c r="AO247" s="121"/>
      <c r="AR247" s="45" t="str">
        <f t="shared" si="173"/>
        <v>Digitale ingangskaart (DI)</v>
      </c>
      <c r="AS247" s="45" t="str">
        <f t="shared" si="170"/>
        <v>DI-</v>
      </c>
      <c r="AT247" s="45" t="str">
        <f t="shared" si="171"/>
        <v>/ IN</v>
      </c>
    </row>
    <row r="248" spans="1:46" x14ac:dyDescent="0.25">
      <c r="A248" s="138">
        <f t="shared" si="168"/>
        <v>9</v>
      </c>
      <c r="B248" s="139" t="s">
        <v>12</v>
      </c>
      <c r="C248" s="121"/>
      <c r="D248" s="46" t="s">
        <v>1335</v>
      </c>
      <c r="E248" s="41">
        <f t="shared" si="172"/>
        <v>9</v>
      </c>
      <c r="F248" s="41">
        <f t="shared" si="162"/>
        <v>137</v>
      </c>
      <c r="G248" s="41" t="str">
        <f t="shared" si="163"/>
        <v>DI-9 / IN9</v>
      </c>
      <c r="H248" s="121" t="s">
        <v>953</v>
      </c>
      <c r="I248" s="61" t="s">
        <v>12</v>
      </c>
      <c r="J248" s="60" t="s">
        <v>12</v>
      </c>
      <c r="K248" s="47" t="s">
        <v>12</v>
      </c>
      <c r="L248" s="61" t="s">
        <v>1403</v>
      </c>
      <c r="M248" s="13"/>
      <c r="N248" s="142">
        <f t="shared" si="164"/>
        <v>50</v>
      </c>
      <c r="O248" s="47" t="s">
        <v>12</v>
      </c>
      <c r="P248" s="47" t="s">
        <v>12</v>
      </c>
      <c r="Q248" s="47" t="s">
        <v>12</v>
      </c>
      <c r="R248" s="174">
        <v>0</v>
      </c>
      <c r="S248" s="50"/>
      <c r="T248" s="50" t="s">
        <v>12</v>
      </c>
      <c r="U248" s="50"/>
      <c r="V248" s="50" t="s">
        <v>54</v>
      </c>
      <c r="W248" s="47"/>
      <c r="X248" s="142" t="s">
        <v>1328</v>
      </c>
      <c r="Y248" s="142"/>
      <c r="Z248" s="32">
        <f t="shared" si="165"/>
        <v>9</v>
      </c>
      <c r="AA248" s="45" t="str">
        <f t="shared" si="166"/>
        <v>DI-9 / IN9</v>
      </c>
      <c r="AB248" s="45" t="str">
        <f t="shared" si="167"/>
        <v>PLC-aansluiting, DI</v>
      </c>
      <c r="AD248" s="45" t="str">
        <f t="shared" si="169"/>
        <v>Slot 9</v>
      </c>
      <c r="AI248" s="143">
        <v>8</v>
      </c>
      <c r="AJ248" s="139" t="s">
        <v>258</v>
      </c>
      <c r="AK248" s="121" t="s">
        <v>90</v>
      </c>
      <c r="AL248" s="121"/>
      <c r="AM248" s="61" t="s">
        <v>242</v>
      </c>
      <c r="AN248" s="61" t="s">
        <v>961</v>
      </c>
      <c r="AO248" s="121"/>
      <c r="AR248" s="45" t="str">
        <f t="shared" si="173"/>
        <v>Digitale ingangskaart (DI)</v>
      </c>
      <c r="AS248" s="45" t="str">
        <f t="shared" si="170"/>
        <v>DI-</v>
      </c>
      <c r="AT248" s="45" t="str">
        <f t="shared" si="171"/>
        <v>/ IN</v>
      </c>
    </row>
    <row r="249" spans="1:46" x14ac:dyDescent="0.25">
      <c r="A249" s="138">
        <f t="shared" si="168"/>
        <v>9</v>
      </c>
      <c r="B249" s="139" t="s">
        <v>12</v>
      </c>
      <c r="C249" s="121"/>
      <c r="D249" s="46" t="s">
        <v>1335</v>
      </c>
      <c r="E249" s="41">
        <f t="shared" si="172"/>
        <v>10</v>
      </c>
      <c r="F249" s="41">
        <f t="shared" si="162"/>
        <v>138</v>
      </c>
      <c r="G249" s="41" t="str">
        <f t="shared" si="163"/>
        <v>DI-9 / IN10</v>
      </c>
      <c r="H249" s="121" t="s">
        <v>953</v>
      </c>
      <c r="I249" s="61">
        <v>710</v>
      </c>
      <c r="J249" s="60" t="s">
        <v>591</v>
      </c>
      <c r="K249" s="47" t="s">
        <v>12</v>
      </c>
      <c r="L249" s="61" t="s">
        <v>1404</v>
      </c>
      <c r="M249" s="13"/>
      <c r="N249" s="142">
        <f t="shared" si="164"/>
        <v>42</v>
      </c>
      <c r="O249" s="47" t="s">
        <v>12</v>
      </c>
      <c r="P249" s="47" t="s">
        <v>12</v>
      </c>
      <c r="Q249" s="47" t="s">
        <v>12</v>
      </c>
      <c r="R249" s="174">
        <v>0</v>
      </c>
      <c r="S249" s="50"/>
      <c r="T249" s="50" t="s">
        <v>12</v>
      </c>
      <c r="U249" s="50"/>
      <c r="V249" s="50" t="s">
        <v>54</v>
      </c>
      <c r="W249" s="47"/>
      <c r="X249" s="142" t="s">
        <v>1328</v>
      </c>
      <c r="Y249" s="142"/>
      <c r="Z249" s="32">
        <f t="shared" si="165"/>
        <v>10</v>
      </c>
      <c r="AA249" s="45" t="str">
        <f t="shared" si="166"/>
        <v>DI-9 / IN10</v>
      </c>
      <c r="AB249" s="45" t="str">
        <f t="shared" si="167"/>
        <v>PLC-aansluiting, DI</v>
      </c>
      <c r="AD249" s="45" t="str">
        <f t="shared" si="169"/>
        <v>Slot 9</v>
      </c>
      <c r="AI249" s="143">
        <v>8</v>
      </c>
      <c r="AJ249" s="139" t="s">
        <v>259</v>
      </c>
      <c r="AK249" s="121" t="s">
        <v>90</v>
      </c>
      <c r="AL249" s="121"/>
      <c r="AM249" s="61" t="s">
        <v>243</v>
      </c>
      <c r="AN249" s="61" t="s">
        <v>781</v>
      </c>
      <c r="AO249" s="121"/>
      <c r="AR249" s="45" t="str">
        <f t="shared" si="173"/>
        <v>Digitale ingangskaart (DI)</v>
      </c>
      <c r="AS249" s="45" t="str">
        <f t="shared" si="170"/>
        <v>DI-</v>
      </c>
      <c r="AT249" s="45" t="str">
        <f t="shared" si="171"/>
        <v>/ IN</v>
      </c>
    </row>
    <row r="250" spans="1:46" x14ac:dyDescent="0.25">
      <c r="A250" s="138">
        <f t="shared" si="168"/>
        <v>9</v>
      </c>
      <c r="B250" s="139" t="s">
        <v>12</v>
      </c>
      <c r="C250" s="121"/>
      <c r="D250" s="46" t="s">
        <v>1335</v>
      </c>
      <c r="E250" s="41">
        <f t="shared" si="172"/>
        <v>11</v>
      </c>
      <c r="F250" s="41">
        <f t="shared" si="162"/>
        <v>139</v>
      </c>
      <c r="G250" s="41" t="str">
        <f t="shared" si="163"/>
        <v>DI-9 / IN11</v>
      </c>
      <c r="H250" s="121" t="s">
        <v>953</v>
      </c>
      <c r="I250" s="47" t="s">
        <v>12</v>
      </c>
      <c r="J250" s="65" t="s">
        <v>12</v>
      </c>
      <c r="K250" s="47" t="s">
        <v>12</v>
      </c>
      <c r="L250" s="60" t="s">
        <v>1405</v>
      </c>
      <c r="M250" s="216"/>
      <c r="N250" s="142">
        <f t="shared" si="164"/>
        <v>49</v>
      </c>
      <c r="O250" s="47" t="s">
        <v>12</v>
      </c>
      <c r="P250" s="47" t="s">
        <v>12</v>
      </c>
      <c r="Q250" s="47" t="s">
        <v>12</v>
      </c>
      <c r="R250" s="174">
        <v>0</v>
      </c>
      <c r="S250" s="50"/>
      <c r="T250" s="50" t="s">
        <v>12</v>
      </c>
      <c r="U250" s="50"/>
      <c r="V250" s="50" t="s">
        <v>54</v>
      </c>
      <c r="W250" s="47"/>
      <c r="X250" s="142" t="s">
        <v>1328</v>
      </c>
      <c r="Y250" s="142"/>
      <c r="Z250" s="32">
        <f t="shared" si="165"/>
        <v>11</v>
      </c>
      <c r="AA250" s="45" t="str">
        <f t="shared" si="166"/>
        <v>DI-9 / IN11</v>
      </c>
      <c r="AB250" s="45" t="str">
        <f t="shared" si="167"/>
        <v>PLC-aansluiting, DI</v>
      </c>
      <c r="AD250" s="45" t="str">
        <f t="shared" si="169"/>
        <v>Slot 9</v>
      </c>
      <c r="AI250" s="143">
        <v>8</v>
      </c>
      <c r="AJ250" s="139" t="s">
        <v>260</v>
      </c>
      <c r="AK250" s="121" t="s">
        <v>90</v>
      </c>
      <c r="AL250" s="121"/>
      <c r="AM250" s="149" t="s">
        <v>244</v>
      </c>
      <c r="AN250" s="47" t="s">
        <v>175</v>
      </c>
      <c r="AO250" s="121"/>
      <c r="AR250" s="45" t="str">
        <f t="shared" si="173"/>
        <v>Digitale ingangskaart (DI)</v>
      </c>
      <c r="AS250" s="45" t="str">
        <f t="shared" si="170"/>
        <v>DI-</v>
      </c>
      <c r="AT250" s="45" t="str">
        <f t="shared" si="171"/>
        <v>/ IN</v>
      </c>
    </row>
    <row r="251" spans="1:46" x14ac:dyDescent="0.25">
      <c r="A251" s="138">
        <f t="shared" si="168"/>
        <v>9</v>
      </c>
      <c r="B251" s="139" t="s">
        <v>12</v>
      </c>
      <c r="C251" s="121"/>
      <c r="D251" s="46" t="s">
        <v>1335</v>
      </c>
      <c r="E251" s="41">
        <f t="shared" si="172"/>
        <v>12</v>
      </c>
      <c r="F251" s="41">
        <f t="shared" si="162"/>
        <v>140</v>
      </c>
      <c r="G251" s="41" t="str">
        <f t="shared" si="163"/>
        <v>DI-9 / IN12</v>
      </c>
      <c r="H251" s="121" t="s">
        <v>953</v>
      </c>
      <c r="I251" s="61" t="s">
        <v>12</v>
      </c>
      <c r="J251" s="60" t="s">
        <v>12</v>
      </c>
      <c r="K251" s="47" t="s">
        <v>12</v>
      </c>
      <c r="L251" s="60" t="s">
        <v>175</v>
      </c>
      <c r="M251" s="216"/>
      <c r="N251" s="142">
        <f t="shared" si="164"/>
        <v>7</v>
      </c>
      <c r="O251" s="47" t="s">
        <v>12</v>
      </c>
      <c r="P251" s="47" t="s">
        <v>12</v>
      </c>
      <c r="Q251" s="47" t="s">
        <v>12</v>
      </c>
      <c r="R251" s="174">
        <v>0</v>
      </c>
      <c r="S251" s="50"/>
      <c r="T251" s="50" t="s">
        <v>12</v>
      </c>
      <c r="U251" s="50"/>
      <c r="V251" s="50" t="s">
        <v>54</v>
      </c>
      <c r="W251" s="47"/>
      <c r="X251" s="142" t="s">
        <v>1328</v>
      </c>
      <c r="Y251" s="142"/>
      <c r="Z251" s="32">
        <f t="shared" si="165"/>
        <v>12</v>
      </c>
      <c r="AA251" s="45" t="str">
        <f t="shared" si="166"/>
        <v>DI-9 / IN12</v>
      </c>
      <c r="AB251" s="45" t="str">
        <f t="shared" si="167"/>
        <v>PLC-aansluiting, DI</v>
      </c>
      <c r="AD251" s="45" t="str">
        <f t="shared" si="169"/>
        <v>Slot 9</v>
      </c>
      <c r="AI251" s="143">
        <v>8</v>
      </c>
      <c r="AJ251" s="139" t="s">
        <v>261</v>
      </c>
      <c r="AK251" s="121" t="s">
        <v>90</v>
      </c>
      <c r="AL251" s="121"/>
      <c r="AM251" s="149" t="s">
        <v>245</v>
      </c>
      <c r="AN251" s="47" t="s">
        <v>175</v>
      </c>
      <c r="AO251" s="121"/>
      <c r="AR251" s="45" t="str">
        <f t="shared" si="173"/>
        <v>Digitale ingangskaart (DI)</v>
      </c>
      <c r="AS251" s="45" t="str">
        <f t="shared" si="170"/>
        <v>DI-</v>
      </c>
      <c r="AT251" s="45" t="str">
        <f t="shared" si="171"/>
        <v>/ IN</v>
      </c>
    </row>
    <row r="252" spans="1:46" x14ac:dyDescent="0.25">
      <c r="A252" s="138">
        <f t="shared" si="168"/>
        <v>9</v>
      </c>
      <c r="B252" s="139" t="s">
        <v>12</v>
      </c>
      <c r="C252" s="121"/>
      <c r="D252" s="46" t="s">
        <v>1335</v>
      </c>
      <c r="E252" s="41">
        <f t="shared" si="172"/>
        <v>13</v>
      </c>
      <c r="F252" s="41">
        <f t="shared" si="162"/>
        <v>141</v>
      </c>
      <c r="G252" s="41" t="str">
        <f t="shared" si="163"/>
        <v>DI-9 / IN13</v>
      </c>
      <c r="H252" s="121" t="s">
        <v>953</v>
      </c>
      <c r="I252" s="47" t="s">
        <v>12</v>
      </c>
      <c r="J252" s="65" t="s">
        <v>12</v>
      </c>
      <c r="K252" s="47" t="s">
        <v>12</v>
      </c>
      <c r="L252" s="60" t="s">
        <v>1342</v>
      </c>
      <c r="M252" s="216"/>
      <c r="N252" s="142">
        <f t="shared" si="164"/>
        <v>13</v>
      </c>
      <c r="O252" s="47" t="s">
        <v>12</v>
      </c>
      <c r="P252" s="47" t="s">
        <v>12</v>
      </c>
      <c r="Q252" s="47" t="s">
        <v>12</v>
      </c>
      <c r="R252" s="174">
        <v>0</v>
      </c>
      <c r="S252" s="50"/>
      <c r="T252" s="50" t="s">
        <v>12</v>
      </c>
      <c r="U252" s="50"/>
      <c r="V252" s="50" t="s">
        <v>54</v>
      </c>
      <c r="W252" s="47"/>
      <c r="X252" s="142" t="s">
        <v>1328</v>
      </c>
      <c r="Y252" s="142"/>
      <c r="Z252" s="32">
        <f t="shared" si="165"/>
        <v>13</v>
      </c>
      <c r="AA252" s="45" t="str">
        <f t="shared" si="166"/>
        <v>DI-9 / IN13</v>
      </c>
      <c r="AB252" s="45" t="str">
        <f t="shared" si="167"/>
        <v>PLC-aansluiting, DI</v>
      </c>
      <c r="AD252" s="45" t="str">
        <f t="shared" si="169"/>
        <v>Slot 9</v>
      </c>
      <c r="AI252" s="143">
        <v>8</v>
      </c>
      <c r="AJ252" s="139" t="s">
        <v>262</v>
      </c>
      <c r="AK252" s="121" t="s">
        <v>90</v>
      </c>
      <c r="AL252" s="121"/>
      <c r="AM252" s="149" t="s">
        <v>246</v>
      </c>
      <c r="AN252" s="47" t="s">
        <v>175</v>
      </c>
      <c r="AO252" s="121"/>
      <c r="AR252" s="45" t="str">
        <f t="shared" si="173"/>
        <v>Digitale ingangskaart (DI)</v>
      </c>
      <c r="AS252" s="45" t="str">
        <f t="shared" si="170"/>
        <v>DI-</v>
      </c>
      <c r="AT252" s="45" t="str">
        <f t="shared" si="171"/>
        <v>/ IN</v>
      </c>
    </row>
    <row r="253" spans="1:46" x14ac:dyDescent="0.25">
      <c r="A253" s="138">
        <f t="shared" si="168"/>
        <v>9</v>
      </c>
      <c r="B253" s="139" t="s">
        <v>12</v>
      </c>
      <c r="C253" s="121"/>
      <c r="D253" s="46" t="s">
        <v>1335</v>
      </c>
      <c r="E253" s="41">
        <f t="shared" si="172"/>
        <v>14</v>
      </c>
      <c r="F253" s="41">
        <f t="shared" si="162"/>
        <v>142</v>
      </c>
      <c r="G253" s="41" t="str">
        <f t="shared" si="163"/>
        <v>DI-9 / IN14</v>
      </c>
      <c r="H253" s="121" t="s">
        <v>953</v>
      </c>
      <c r="I253" s="47" t="s">
        <v>12</v>
      </c>
      <c r="J253" s="65" t="s">
        <v>12</v>
      </c>
      <c r="K253" s="47" t="s">
        <v>12</v>
      </c>
      <c r="L253" s="60" t="s">
        <v>1463</v>
      </c>
      <c r="M253" s="216"/>
      <c r="N253" s="142">
        <f>LEN(L253)</f>
        <v>40</v>
      </c>
      <c r="O253" s="47" t="s">
        <v>12</v>
      </c>
      <c r="P253" s="47" t="s">
        <v>12</v>
      </c>
      <c r="Q253" s="47" t="s">
        <v>12</v>
      </c>
      <c r="R253" s="174">
        <v>0</v>
      </c>
      <c r="S253" s="50"/>
      <c r="T253" s="50" t="s">
        <v>12</v>
      </c>
      <c r="U253" s="50"/>
      <c r="V253" s="50" t="s">
        <v>54</v>
      </c>
      <c r="W253" s="47"/>
      <c r="X253" s="142" t="s">
        <v>1328</v>
      </c>
      <c r="Y253" s="142"/>
      <c r="Z253" s="32">
        <f t="shared" si="165"/>
        <v>14</v>
      </c>
      <c r="AA253" s="45" t="str">
        <f t="shared" si="166"/>
        <v>DI-9 / IN14</v>
      </c>
      <c r="AB253" s="45" t="str">
        <f t="shared" si="167"/>
        <v>PLC-aansluiting, DI</v>
      </c>
      <c r="AD253" s="45" t="str">
        <f t="shared" si="169"/>
        <v>Slot 9</v>
      </c>
      <c r="AI253" s="143">
        <v>8</v>
      </c>
      <c r="AJ253" s="139" t="s">
        <v>263</v>
      </c>
      <c r="AK253" s="121" t="s">
        <v>90</v>
      </c>
      <c r="AL253" s="121"/>
      <c r="AM253" s="149" t="s">
        <v>247</v>
      </c>
      <c r="AN253" s="47" t="s">
        <v>175</v>
      </c>
      <c r="AO253" s="121"/>
      <c r="AR253" s="45" t="str">
        <f t="shared" si="173"/>
        <v>Digitale ingangskaart (DI)</v>
      </c>
      <c r="AS253" s="45" t="str">
        <f t="shared" si="170"/>
        <v>DI-</v>
      </c>
      <c r="AT253" s="45" t="str">
        <f t="shared" si="171"/>
        <v>/ IN</v>
      </c>
    </row>
    <row r="254" spans="1:46" x14ac:dyDescent="0.25">
      <c r="A254" s="138">
        <f t="shared" si="168"/>
        <v>9</v>
      </c>
      <c r="B254" s="139" t="s">
        <v>12</v>
      </c>
      <c r="C254" s="121"/>
      <c r="D254" s="46" t="s">
        <v>1335</v>
      </c>
      <c r="E254" s="41">
        <f t="shared" si="172"/>
        <v>15</v>
      </c>
      <c r="F254" s="41">
        <f t="shared" si="162"/>
        <v>143</v>
      </c>
      <c r="G254" s="41" t="str">
        <f t="shared" si="163"/>
        <v>DI-9 / IN15</v>
      </c>
      <c r="H254" s="121" t="s">
        <v>953</v>
      </c>
      <c r="I254" s="47" t="s">
        <v>12</v>
      </c>
      <c r="J254" s="65" t="s">
        <v>12</v>
      </c>
      <c r="K254" s="47" t="s">
        <v>12</v>
      </c>
      <c r="L254" s="60" t="s">
        <v>1464</v>
      </c>
      <c r="M254" s="216"/>
      <c r="N254" s="142">
        <f>LEN(L254)</f>
        <v>27</v>
      </c>
      <c r="O254" s="47" t="s">
        <v>12</v>
      </c>
      <c r="P254" s="47" t="s">
        <v>12</v>
      </c>
      <c r="Q254" s="47" t="s">
        <v>12</v>
      </c>
      <c r="R254" s="174">
        <v>0</v>
      </c>
      <c r="S254" s="50"/>
      <c r="T254" s="50" t="s">
        <v>12</v>
      </c>
      <c r="U254" s="50"/>
      <c r="V254" s="50" t="s">
        <v>54</v>
      </c>
      <c r="W254" s="47"/>
      <c r="X254" s="142" t="s">
        <v>1328</v>
      </c>
      <c r="Y254" s="142"/>
      <c r="Z254" s="32">
        <f t="shared" si="165"/>
        <v>15</v>
      </c>
      <c r="AA254" s="45" t="str">
        <f t="shared" si="166"/>
        <v>DI-9 / IN15</v>
      </c>
      <c r="AB254" s="45" t="str">
        <f t="shared" si="167"/>
        <v>PLC-aansluiting, DI</v>
      </c>
      <c r="AD254" s="45" t="str">
        <f t="shared" si="169"/>
        <v>Slot 9</v>
      </c>
      <c r="AI254" s="143">
        <v>8</v>
      </c>
      <c r="AJ254" s="139" t="s">
        <v>264</v>
      </c>
      <c r="AK254" s="121" t="s">
        <v>90</v>
      </c>
      <c r="AL254" s="121"/>
      <c r="AM254" s="149" t="s">
        <v>248</v>
      </c>
      <c r="AN254" s="47" t="s">
        <v>175</v>
      </c>
      <c r="AO254" s="121"/>
      <c r="AR254" s="45" t="str">
        <f t="shared" si="173"/>
        <v>Digitale ingangskaart (DI)</v>
      </c>
      <c r="AS254" s="45" t="str">
        <f t="shared" si="170"/>
        <v>DI-</v>
      </c>
      <c r="AT254" s="45" t="str">
        <f t="shared" si="171"/>
        <v>/ IN</v>
      </c>
    </row>
    <row r="255" spans="1:46" x14ac:dyDescent="0.25">
      <c r="A255" s="121"/>
      <c r="B255" s="139"/>
      <c r="C255" s="121"/>
      <c r="D255" s="121"/>
      <c r="E255" s="121"/>
      <c r="F255" s="121"/>
      <c r="G255" s="121"/>
      <c r="H255" s="121"/>
      <c r="I255" s="47"/>
      <c r="J255" s="47"/>
      <c r="K255" s="47"/>
      <c r="L255" s="60"/>
      <c r="M255" s="64"/>
      <c r="N255" s="47"/>
      <c r="O255" s="47"/>
      <c r="P255" s="47"/>
      <c r="Q255" s="47"/>
      <c r="T255" s="47"/>
      <c r="AI255" s="121"/>
      <c r="AJ255" s="139"/>
      <c r="AK255" s="121"/>
      <c r="AL255" s="121"/>
      <c r="AM255" s="47"/>
      <c r="AN255" s="47"/>
      <c r="AO255" s="121"/>
    </row>
    <row r="256" spans="1:46" ht="18.75" x14ac:dyDescent="0.25">
      <c r="A256" s="39" t="s">
        <v>1256</v>
      </c>
      <c r="B256" s="28"/>
      <c r="C256" s="66"/>
      <c r="D256" s="66"/>
      <c r="E256" s="121"/>
      <c r="F256" s="121"/>
      <c r="G256" s="121"/>
      <c r="H256" s="66"/>
      <c r="I256" s="66"/>
      <c r="J256" s="47"/>
      <c r="K256" s="66"/>
      <c r="L256" s="61"/>
      <c r="M256" s="51"/>
      <c r="N256" s="47"/>
      <c r="O256" s="66"/>
      <c r="P256" s="66"/>
      <c r="Q256" s="66"/>
      <c r="T256" s="66"/>
      <c r="AI256" s="52" t="s">
        <v>905</v>
      </c>
      <c r="AJ256" s="28"/>
      <c r="AK256" s="66"/>
      <c r="AL256" s="66"/>
      <c r="AM256" s="47"/>
      <c r="AN256" s="47"/>
      <c r="AO256" s="66"/>
    </row>
    <row r="257" spans="1:46" ht="15.75" x14ac:dyDescent="0.25">
      <c r="A257" s="26" t="s">
        <v>56</v>
      </c>
      <c r="B257" s="150">
        <v>9</v>
      </c>
      <c r="C257" s="145" t="s">
        <v>975</v>
      </c>
      <c r="D257" s="136" t="s">
        <v>970</v>
      </c>
      <c r="E257" s="121"/>
      <c r="F257" s="121"/>
      <c r="G257" s="121"/>
      <c r="H257" s="121"/>
      <c r="I257" s="47"/>
      <c r="J257" s="121"/>
      <c r="K257" s="121"/>
      <c r="L257" s="61"/>
      <c r="M257" s="13"/>
      <c r="N257" s="142"/>
      <c r="O257" s="121"/>
      <c r="P257" s="121"/>
      <c r="Q257" s="121"/>
      <c r="T257" s="121"/>
      <c r="AB257" s="45" t="str">
        <f>IF(D257 = '[1]Pereferie keuze'!$B$2,"PLC-aansluiting, AO",IF(D257 = '[1]Pereferie keuze'!$B$3,"PLC-aansluiting, AI",IF(D257 = '[1]Pereferie keuze'!$B$4,"PLC-aansluiting, DO",IF(D257 = '[1]Pereferie keuze'!$B$5,"PLC-aansluiting, DI","Kies perferiekaart"))))</f>
        <v>PLC-aansluiting, DO</v>
      </c>
      <c r="AD257" s="45" t="str">
        <f>CONCATENATE(A257," ",B257)</f>
        <v>Slot 9</v>
      </c>
      <c r="AI257" s="26" t="s">
        <v>56</v>
      </c>
      <c r="AJ257" s="137" t="s">
        <v>12</v>
      </c>
      <c r="AK257" s="136" t="s">
        <v>970</v>
      </c>
      <c r="AL257" s="145"/>
      <c r="AM257" s="47"/>
      <c r="AN257" s="47"/>
      <c r="AO257" s="136"/>
    </row>
    <row r="258" spans="1:46" x14ac:dyDescent="0.25">
      <c r="A258" s="138">
        <f>B$257</f>
        <v>9</v>
      </c>
      <c r="B258" s="139" t="s">
        <v>12</v>
      </c>
      <c r="C258" s="121"/>
      <c r="D258" s="121" t="s">
        <v>1335</v>
      </c>
      <c r="E258" s="140">
        <v>0</v>
      </c>
      <c r="F258" s="41">
        <f t="shared" ref="F258:F273" si="174">16*(A258-1)+E258</f>
        <v>128</v>
      </c>
      <c r="G258" s="41" t="str">
        <f t="shared" ref="G258:G273" si="175">CONCATENATE(AS258,A258," ",AT258,E258)</f>
        <v>DO-9 / OUT0</v>
      </c>
      <c r="H258" s="121" t="s">
        <v>953</v>
      </c>
      <c r="I258" s="47" t="s">
        <v>12</v>
      </c>
      <c r="J258" s="47" t="s">
        <v>12</v>
      </c>
      <c r="K258" s="47" t="s">
        <v>12</v>
      </c>
      <c r="L258" s="61" t="s">
        <v>1592</v>
      </c>
      <c r="M258" s="13"/>
      <c r="N258" s="142">
        <f t="shared" ref="N258:N268" si="176">LEN(L258)</f>
        <v>54</v>
      </c>
      <c r="O258" s="47" t="s">
        <v>12</v>
      </c>
      <c r="P258" s="47" t="s">
        <v>12</v>
      </c>
      <c r="Q258" s="47" t="s">
        <v>12</v>
      </c>
      <c r="R258" s="174" t="s">
        <v>38</v>
      </c>
      <c r="S258" s="50"/>
      <c r="T258" s="50" t="s">
        <v>12</v>
      </c>
      <c r="U258" s="50"/>
      <c r="V258" s="50" t="s">
        <v>54</v>
      </c>
      <c r="W258" s="47"/>
      <c r="X258" s="142" t="s">
        <v>1328</v>
      </c>
      <c r="Y258" s="142"/>
      <c r="Z258" s="32">
        <f t="shared" ref="Z258:Z273" si="177">E258</f>
        <v>0</v>
      </c>
      <c r="AA258" s="45" t="str">
        <f t="shared" ref="AA258:AA273" si="178">G258</f>
        <v>DO-9 / OUT0</v>
      </c>
      <c r="AB258" s="45" t="str">
        <f t="shared" ref="AB258:AB273" si="179">AB257</f>
        <v>PLC-aansluiting, DO</v>
      </c>
      <c r="AD258" s="45" t="str">
        <f>AD257</f>
        <v>Slot 9</v>
      </c>
      <c r="AI258" s="143" t="s">
        <v>12</v>
      </c>
      <c r="AJ258" s="139" t="s">
        <v>12</v>
      </c>
      <c r="AK258" s="121" t="s">
        <v>90</v>
      </c>
      <c r="AL258" s="121"/>
      <c r="AM258" s="51" t="s">
        <v>1183</v>
      </c>
      <c r="AN258" s="51" t="s">
        <v>912</v>
      </c>
      <c r="AO258" s="121"/>
      <c r="AR258" s="45" t="str">
        <f>D257</f>
        <v>Digitale uitgangskaart (DO)</v>
      </c>
      <c r="AS258" s="45" t="str">
        <f>IF(AR258= "Analoge uitgangskaart (AO)","AO-",IF(AR258= "Analoge ingangskaart (AI)","AI-",IF(AR258= "Digitale uitgangskaart (DO)","DO-",IF(AR258= "Digitale ingangskaart (DI)","DI-","fout"))))</f>
        <v>DO-</v>
      </c>
      <c r="AT258" s="45" t="str">
        <f>IF(AR258= "Analoge uitgangskaart (AO)","/ OUT",IF(AR258= "Analoge ingangskaart (AI)","/ IN",IF(AR258= "Digitale uitgangskaart (DO)","/ OUT",IF(AR258= "Digitale ingangskaart (DI)","/ IN","fout"))))</f>
        <v>/ OUT</v>
      </c>
    </row>
    <row r="259" spans="1:46" x14ac:dyDescent="0.25">
      <c r="A259" s="138">
        <f t="shared" ref="A259:A273" si="180">B$257</f>
        <v>9</v>
      </c>
      <c r="B259" s="139" t="s">
        <v>12</v>
      </c>
      <c r="C259" s="121"/>
      <c r="D259" s="121" t="s">
        <v>1335</v>
      </c>
      <c r="E259" s="138">
        <f>E258+1</f>
        <v>1</v>
      </c>
      <c r="F259" s="41">
        <f t="shared" si="174"/>
        <v>129</v>
      </c>
      <c r="G259" s="41" t="str">
        <f t="shared" si="175"/>
        <v>DO-9 / OUT1</v>
      </c>
      <c r="H259" s="121" t="s">
        <v>953</v>
      </c>
      <c r="I259" s="47" t="s">
        <v>12</v>
      </c>
      <c r="J259" s="47" t="s">
        <v>12</v>
      </c>
      <c r="K259" s="47" t="s">
        <v>12</v>
      </c>
      <c r="L259" s="61" t="s">
        <v>1593</v>
      </c>
      <c r="M259" s="13"/>
      <c r="N259" s="142">
        <f t="shared" si="176"/>
        <v>49</v>
      </c>
      <c r="O259" s="47" t="s">
        <v>12</v>
      </c>
      <c r="P259" s="47" t="s">
        <v>12</v>
      </c>
      <c r="Q259" s="47" t="s">
        <v>12</v>
      </c>
      <c r="R259" s="174" t="s">
        <v>38</v>
      </c>
      <c r="S259" s="50"/>
      <c r="T259" s="50" t="s">
        <v>12</v>
      </c>
      <c r="U259" s="50"/>
      <c r="V259" s="50" t="s">
        <v>54</v>
      </c>
      <c r="W259" s="47"/>
      <c r="X259" s="142" t="s">
        <v>1328</v>
      </c>
      <c r="Y259" s="142"/>
      <c r="Z259" s="32">
        <f t="shared" si="177"/>
        <v>1</v>
      </c>
      <c r="AA259" s="45" t="str">
        <f t="shared" si="178"/>
        <v>DO-9 / OUT1</v>
      </c>
      <c r="AB259" s="45" t="str">
        <f t="shared" si="179"/>
        <v>PLC-aansluiting, DO</v>
      </c>
      <c r="AD259" s="45" t="str">
        <f t="shared" ref="AD259:AD273" si="181">AD258</f>
        <v>Slot 9</v>
      </c>
      <c r="AI259" s="143" t="s">
        <v>12</v>
      </c>
      <c r="AJ259" s="139" t="s">
        <v>12</v>
      </c>
      <c r="AK259" s="121" t="s">
        <v>90</v>
      </c>
      <c r="AL259" s="121"/>
      <c r="AM259" s="51" t="s">
        <v>1183</v>
      </c>
      <c r="AN259" s="51" t="s">
        <v>913</v>
      </c>
      <c r="AO259" s="121"/>
      <c r="AR259" s="45" t="str">
        <f>AR258</f>
        <v>Digitale uitgangskaart (DO)</v>
      </c>
      <c r="AS259" s="45" t="str">
        <f t="shared" ref="AS259:AS273" si="182">IF(AR259= "Analoge uitgangskaart (AO)","AO-",IF(AR259= "Analoge ingangskaart (AI)","AI-",IF(AR259= "Digitale uitgangskaart (DO)","DO-",IF(AR259= "Digitale ingangskaart (DI)","DI-","fout"))))</f>
        <v>DO-</v>
      </c>
      <c r="AT259" s="45" t="str">
        <f t="shared" ref="AT259:AT273" si="183">IF(AR259= "Analoge uitgangskaart (AO)","/ OUT",IF(AR259= "Analoge ingangskaart (AI)","/ IN",IF(AR259= "Digitale uitgangskaart (DO)","/ OUT",IF(AR259= "Digitale ingangskaart (DI)","/ IN","fout"))))</f>
        <v>/ OUT</v>
      </c>
    </row>
    <row r="260" spans="1:46" x14ac:dyDescent="0.25">
      <c r="A260" s="138">
        <f t="shared" si="180"/>
        <v>9</v>
      </c>
      <c r="B260" s="139" t="s">
        <v>12</v>
      </c>
      <c r="C260" s="121"/>
      <c r="D260" s="121" t="s">
        <v>1335</v>
      </c>
      <c r="E260" s="138">
        <f t="shared" ref="E260:E273" si="184">E259+1</f>
        <v>2</v>
      </c>
      <c r="F260" s="41">
        <f t="shared" si="174"/>
        <v>130</v>
      </c>
      <c r="G260" s="41" t="str">
        <f t="shared" si="175"/>
        <v>DO-9 / OUT2</v>
      </c>
      <c r="H260" s="121" t="s">
        <v>953</v>
      </c>
      <c r="I260" s="47" t="s">
        <v>12</v>
      </c>
      <c r="J260" s="47" t="s">
        <v>12</v>
      </c>
      <c r="K260" s="47" t="s">
        <v>12</v>
      </c>
      <c r="L260" s="61" t="s">
        <v>1594</v>
      </c>
      <c r="M260" s="13"/>
      <c r="N260" s="142">
        <f t="shared" si="176"/>
        <v>44</v>
      </c>
      <c r="O260" s="47" t="s">
        <v>12</v>
      </c>
      <c r="P260" s="47" t="s">
        <v>12</v>
      </c>
      <c r="Q260" s="47" t="s">
        <v>12</v>
      </c>
      <c r="R260" s="174" t="s">
        <v>38</v>
      </c>
      <c r="S260" s="50"/>
      <c r="T260" s="50" t="s">
        <v>12</v>
      </c>
      <c r="U260" s="50"/>
      <c r="V260" s="50" t="s">
        <v>54</v>
      </c>
      <c r="W260" s="47"/>
      <c r="X260" s="142" t="s">
        <v>1328</v>
      </c>
      <c r="Y260" s="142"/>
      <c r="Z260" s="32">
        <f t="shared" si="177"/>
        <v>2</v>
      </c>
      <c r="AA260" s="45" t="str">
        <f t="shared" si="178"/>
        <v>DO-9 / OUT2</v>
      </c>
      <c r="AB260" s="45" t="str">
        <f t="shared" si="179"/>
        <v>PLC-aansluiting, DO</v>
      </c>
      <c r="AD260" s="45" t="str">
        <f t="shared" si="181"/>
        <v>Slot 9</v>
      </c>
      <c r="AI260" s="143" t="s">
        <v>12</v>
      </c>
      <c r="AJ260" s="139" t="s">
        <v>12</v>
      </c>
      <c r="AK260" s="121" t="s">
        <v>90</v>
      </c>
      <c r="AL260" s="121"/>
      <c r="AM260" s="51" t="s">
        <v>1183</v>
      </c>
      <c r="AN260" s="51" t="s">
        <v>914</v>
      </c>
      <c r="AO260" s="121"/>
      <c r="AR260" s="45" t="str">
        <f t="shared" ref="AR260:AR273" si="185">AR259</f>
        <v>Digitale uitgangskaart (DO)</v>
      </c>
      <c r="AS260" s="45" t="str">
        <f t="shared" si="182"/>
        <v>DO-</v>
      </c>
      <c r="AT260" s="45" t="str">
        <f t="shared" si="183"/>
        <v>/ OUT</v>
      </c>
    </row>
    <row r="261" spans="1:46" x14ac:dyDescent="0.25">
      <c r="A261" s="138">
        <f t="shared" si="180"/>
        <v>9</v>
      </c>
      <c r="B261" s="139" t="s">
        <v>12</v>
      </c>
      <c r="C261" s="121"/>
      <c r="D261" s="121" t="s">
        <v>1335</v>
      </c>
      <c r="E261" s="138">
        <f t="shared" si="184"/>
        <v>3</v>
      </c>
      <c r="F261" s="41">
        <f t="shared" si="174"/>
        <v>131</v>
      </c>
      <c r="G261" s="41" t="str">
        <f t="shared" si="175"/>
        <v>DO-9 / OUT3</v>
      </c>
      <c r="H261" s="121" t="s">
        <v>953</v>
      </c>
      <c r="I261" s="47" t="s">
        <v>12</v>
      </c>
      <c r="J261" s="47" t="s">
        <v>12</v>
      </c>
      <c r="K261" s="47" t="s">
        <v>12</v>
      </c>
      <c r="L261" s="61" t="s">
        <v>1595</v>
      </c>
      <c r="M261" s="13"/>
      <c r="N261" s="142">
        <f t="shared" si="176"/>
        <v>54</v>
      </c>
      <c r="O261" s="47" t="s">
        <v>12</v>
      </c>
      <c r="P261" s="47" t="s">
        <v>12</v>
      </c>
      <c r="Q261" s="47" t="s">
        <v>12</v>
      </c>
      <c r="R261" s="174" t="s">
        <v>38</v>
      </c>
      <c r="S261" s="50"/>
      <c r="T261" s="50" t="s">
        <v>12</v>
      </c>
      <c r="U261" s="50"/>
      <c r="V261" s="50" t="s">
        <v>54</v>
      </c>
      <c r="W261" s="47"/>
      <c r="X261" s="142" t="s">
        <v>1328</v>
      </c>
      <c r="Y261" s="142"/>
      <c r="Z261" s="32">
        <f t="shared" si="177"/>
        <v>3</v>
      </c>
      <c r="AA261" s="45" t="str">
        <f t="shared" si="178"/>
        <v>DO-9 / OUT3</v>
      </c>
      <c r="AB261" s="45" t="str">
        <f t="shared" si="179"/>
        <v>PLC-aansluiting, DO</v>
      </c>
      <c r="AD261" s="45" t="str">
        <f t="shared" si="181"/>
        <v>Slot 9</v>
      </c>
      <c r="AI261" s="143" t="s">
        <v>12</v>
      </c>
      <c r="AJ261" s="139" t="s">
        <v>12</v>
      </c>
      <c r="AK261" s="121" t="s">
        <v>90</v>
      </c>
      <c r="AL261" s="121"/>
      <c r="AM261" s="51" t="s">
        <v>1183</v>
      </c>
      <c r="AN261" s="51" t="s">
        <v>915</v>
      </c>
      <c r="AO261" s="121"/>
      <c r="AR261" s="45" t="str">
        <f t="shared" si="185"/>
        <v>Digitale uitgangskaart (DO)</v>
      </c>
      <c r="AS261" s="45" t="str">
        <f t="shared" si="182"/>
        <v>DO-</v>
      </c>
      <c r="AT261" s="45" t="str">
        <f t="shared" si="183"/>
        <v>/ OUT</v>
      </c>
    </row>
    <row r="262" spans="1:46" x14ac:dyDescent="0.25">
      <c r="A262" s="138">
        <f t="shared" si="180"/>
        <v>9</v>
      </c>
      <c r="B262" s="139" t="s">
        <v>12</v>
      </c>
      <c r="C262" s="121"/>
      <c r="D262" s="121" t="s">
        <v>1335</v>
      </c>
      <c r="E262" s="138">
        <f t="shared" si="184"/>
        <v>4</v>
      </c>
      <c r="F262" s="41">
        <f t="shared" si="174"/>
        <v>132</v>
      </c>
      <c r="G262" s="41" t="str">
        <f t="shared" si="175"/>
        <v>DO-9 / OUT4</v>
      </c>
      <c r="H262" s="121" t="s">
        <v>953</v>
      </c>
      <c r="I262" s="47" t="s">
        <v>12</v>
      </c>
      <c r="J262" s="47" t="s">
        <v>12</v>
      </c>
      <c r="K262" s="47" t="s">
        <v>12</v>
      </c>
      <c r="L262" s="61" t="s">
        <v>1596</v>
      </c>
      <c r="M262" s="13"/>
      <c r="N262" s="142">
        <f t="shared" si="176"/>
        <v>49</v>
      </c>
      <c r="O262" s="47" t="s">
        <v>12</v>
      </c>
      <c r="P262" s="47" t="s">
        <v>12</v>
      </c>
      <c r="Q262" s="47" t="s">
        <v>12</v>
      </c>
      <c r="R262" s="174" t="s">
        <v>38</v>
      </c>
      <c r="S262" s="50"/>
      <c r="T262" s="50" t="s">
        <v>12</v>
      </c>
      <c r="U262" s="50"/>
      <c r="V262" s="50" t="s">
        <v>54</v>
      </c>
      <c r="W262" s="47"/>
      <c r="X262" s="142" t="s">
        <v>1328</v>
      </c>
      <c r="Y262" s="142"/>
      <c r="Z262" s="32">
        <f t="shared" si="177"/>
        <v>4</v>
      </c>
      <c r="AA262" s="45" t="str">
        <f t="shared" si="178"/>
        <v>DO-9 / OUT4</v>
      </c>
      <c r="AB262" s="45" t="str">
        <f t="shared" si="179"/>
        <v>PLC-aansluiting, DO</v>
      </c>
      <c r="AD262" s="45" t="str">
        <f t="shared" si="181"/>
        <v>Slot 9</v>
      </c>
      <c r="AI262" s="143" t="s">
        <v>12</v>
      </c>
      <c r="AJ262" s="139" t="s">
        <v>12</v>
      </c>
      <c r="AK262" s="121" t="s">
        <v>90</v>
      </c>
      <c r="AL262" s="121"/>
      <c r="AM262" s="51" t="s">
        <v>1183</v>
      </c>
      <c r="AN262" s="51" t="s">
        <v>916</v>
      </c>
      <c r="AO262" s="121"/>
      <c r="AR262" s="45" t="str">
        <f t="shared" si="185"/>
        <v>Digitale uitgangskaart (DO)</v>
      </c>
      <c r="AS262" s="45" t="str">
        <f t="shared" si="182"/>
        <v>DO-</v>
      </c>
      <c r="AT262" s="45" t="str">
        <f t="shared" si="183"/>
        <v>/ OUT</v>
      </c>
    </row>
    <row r="263" spans="1:46" x14ac:dyDescent="0.25">
      <c r="A263" s="138">
        <f t="shared" si="180"/>
        <v>9</v>
      </c>
      <c r="B263" s="139" t="s">
        <v>12</v>
      </c>
      <c r="C263" s="121"/>
      <c r="D263" s="121" t="s">
        <v>1335</v>
      </c>
      <c r="E263" s="138">
        <f t="shared" si="184"/>
        <v>5</v>
      </c>
      <c r="F263" s="41">
        <f t="shared" si="174"/>
        <v>133</v>
      </c>
      <c r="G263" s="41" t="str">
        <f t="shared" si="175"/>
        <v>DO-9 / OUT5</v>
      </c>
      <c r="H263" s="121" t="s">
        <v>953</v>
      </c>
      <c r="I263" s="47" t="s">
        <v>12</v>
      </c>
      <c r="J263" s="47" t="s">
        <v>12</v>
      </c>
      <c r="K263" s="47" t="s">
        <v>12</v>
      </c>
      <c r="L263" s="61" t="s">
        <v>919</v>
      </c>
      <c r="M263" s="13"/>
      <c r="N263" s="142">
        <f t="shared" si="176"/>
        <v>45</v>
      </c>
      <c r="O263" s="47" t="s">
        <v>12</v>
      </c>
      <c r="P263" s="47" t="s">
        <v>12</v>
      </c>
      <c r="Q263" s="47" t="s">
        <v>12</v>
      </c>
      <c r="R263" s="174" t="s">
        <v>38</v>
      </c>
      <c r="S263" s="50"/>
      <c r="T263" s="50" t="s">
        <v>12</v>
      </c>
      <c r="U263" s="50"/>
      <c r="V263" s="50" t="s">
        <v>54</v>
      </c>
      <c r="W263" s="47"/>
      <c r="X263" s="142" t="s">
        <v>1328</v>
      </c>
      <c r="Y263" s="142"/>
      <c r="Z263" s="32">
        <f t="shared" si="177"/>
        <v>5</v>
      </c>
      <c r="AA263" s="45" t="str">
        <f t="shared" si="178"/>
        <v>DO-9 / OUT5</v>
      </c>
      <c r="AB263" s="45" t="str">
        <f t="shared" si="179"/>
        <v>PLC-aansluiting, DO</v>
      </c>
      <c r="AD263" s="45" t="str">
        <f t="shared" si="181"/>
        <v>Slot 9</v>
      </c>
      <c r="AI263" s="143" t="s">
        <v>12</v>
      </c>
      <c r="AJ263" s="139" t="s">
        <v>12</v>
      </c>
      <c r="AK263" s="121" t="s">
        <v>90</v>
      </c>
      <c r="AL263" s="121"/>
      <c r="AM263" s="51" t="s">
        <v>1183</v>
      </c>
      <c r="AN263" s="51" t="s">
        <v>917</v>
      </c>
      <c r="AO263" s="121"/>
      <c r="AR263" s="45" t="str">
        <f t="shared" si="185"/>
        <v>Digitale uitgangskaart (DO)</v>
      </c>
      <c r="AS263" s="45" t="str">
        <f t="shared" si="182"/>
        <v>DO-</v>
      </c>
      <c r="AT263" s="45" t="str">
        <f t="shared" si="183"/>
        <v>/ OUT</v>
      </c>
    </row>
    <row r="264" spans="1:46" x14ac:dyDescent="0.25">
      <c r="A264" s="138">
        <f t="shared" si="180"/>
        <v>9</v>
      </c>
      <c r="B264" s="139" t="s">
        <v>12</v>
      </c>
      <c r="C264" s="121"/>
      <c r="D264" s="121" t="s">
        <v>1335</v>
      </c>
      <c r="E264" s="138">
        <f t="shared" si="184"/>
        <v>6</v>
      </c>
      <c r="F264" s="41">
        <f t="shared" si="174"/>
        <v>134</v>
      </c>
      <c r="G264" s="41" t="str">
        <f t="shared" si="175"/>
        <v>DO-9 / OUT6</v>
      </c>
      <c r="H264" s="121" t="s">
        <v>953</v>
      </c>
      <c r="I264" s="47" t="s">
        <v>12</v>
      </c>
      <c r="J264" s="47" t="s">
        <v>12</v>
      </c>
      <c r="K264" s="47" t="s">
        <v>12</v>
      </c>
      <c r="L264" s="61" t="s">
        <v>918</v>
      </c>
      <c r="M264" s="13"/>
      <c r="N264" s="142">
        <f t="shared" si="176"/>
        <v>46</v>
      </c>
      <c r="O264" s="47" t="s">
        <v>12</v>
      </c>
      <c r="P264" s="47" t="s">
        <v>12</v>
      </c>
      <c r="Q264" s="47" t="s">
        <v>12</v>
      </c>
      <c r="R264" s="174" t="s">
        <v>38</v>
      </c>
      <c r="S264" s="50"/>
      <c r="T264" s="50" t="s">
        <v>12</v>
      </c>
      <c r="U264" s="50"/>
      <c r="V264" s="50" t="s">
        <v>54</v>
      </c>
      <c r="W264" s="47"/>
      <c r="X264" s="142" t="s">
        <v>1328</v>
      </c>
      <c r="Y264" s="142"/>
      <c r="Z264" s="32">
        <f t="shared" si="177"/>
        <v>6</v>
      </c>
      <c r="AA264" s="45" t="str">
        <f t="shared" si="178"/>
        <v>DO-9 / OUT6</v>
      </c>
      <c r="AB264" s="45" t="str">
        <f t="shared" si="179"/>
        <v>PLC-aansluiting, DO</v>
      </c>
      <c r="AD264" s="45" t="str">
        <f t="shared" si="181"/>
        <v>Slot 9</v>
      </c>
      <c r="AI264" s="143" t="s">
        <v>12</v>
      </c>
      <c r="AJ264" s="139" t="s">
        <v>12</v>
      </c>
      <c r="AK264" s="121" t="s">
        <v>90</v>
      </c>
      <c r="AL264" s="121"/>
      <c r="AM264" s="51" t="s">
        <v>1183</v>
      </c>
      <c r="AN264" s="51" t="s">
        <v>919</v>
      </c>
      <c r="AO264" s="121"/>
      <c r="AR264" s="45" t="str">
        <f t="shared" si="185"/>
        <v>Digitale uitgangskaart (DO)</v>
      </c>
      <c r="AS264" s="45" t="str">
        <f t="shared" si="182"/>
        <v>DO-</v>
      </c>
      <c r="AT264" s="45" t="str">
        <f t="shared" si="183"/>
        <v>/ OUT</v>
      </c>
    </row>
    <row r="265" spans="1:46" x14ac:dyDescent="0.25">
      <c r="A265" s="138">
        <f t="shared" si="180"/>
        <v>9</v>
      </c>
      <c r="B265" s="139" t="s">
        <v>12</v>
      </c>
      <c r="C265" s="121"/>
      <c r="D265" s="121" t="s">
        <v>1335</v>
      </c>
      <c r="E265" s="138">
        <f t="shared" si="184"/>
        <v>7</v>
      </c>
      <c r="F265" s="41">
        <f t="shared" si="174"/>
        <v>135</v>
      </c>
      <c r="G265" s="41" t="str">
        <f t="shared" si="175"/>
        <v>DO-9 / OUT7</v>
      </c>
      <c r="H265" s="121" t="s">
        <v>953</v>
      </c>
      <c r="I265" s="47" t="s">
        <v>12</v>
      </c>
      <c r="J265" s="47" t="s">
        <v>12</v>
      </c>
      <c r="K265" s="47" t="s">
        <v>12</v>
      </c>
      <c r="L265" s="61" t="s">
        <v>175</v>
      </c>
      <c r="M265" s="13"/>
      <c r="N265" s="142">
        <f t="shared" si="176"/>
        <v>7</v>
      </c>
      <c r="O265" s="47" t="s">
        <v>12</v>
      </c>
      <c r="P265" s="47" t="s">
        <v>12</v>
      </c>
      <c r="Q265" s="47" t="s">
        <v>12</v>
      </c>
      <c r="R265" s="174" t="s">
        <v>38</v>
      </c>
      <c r="S265" s="50"/>
      <c r="T265" s="50" t="s">
        <v>12</v>
      </c>
      <c r="U265" s="50"/>
      <c r="V265" s="50" t="s">
        <v>54</v>
      </c>
      <c r="W265" s="47"/>
      <c r="X265" s="142" t="s">
        <v>1328</v>
      </c>
      <c r="Y265" s="142"/>
      <c r="Z265" s="32">
        <f t="shared" si="177"/>
        <v>7</v>
      </c>
      <c r="AA265" s="45" t="str">
        <f t="shared" si="178"/>
        <v>DO-9 / OUT7</v>
      </c>
      <c r="AB265" s="45" t="str">
        <f t="shared" si="179"/>
        <v>PLC-aansluiting, DO</v>
      </c>
      <c r="AD265" s="45" t="str">
        <f t="shared" si="181"/>
        <v>Slot 9</v>
      </c>
      <c r="AI265" s="143" t="s">
        <v>12</v>
      </c>
      <c r="AJ265" s="139" t="s">
        <v>12</v>
      </c>
      <c r="AK265" s="121" t="s">
        <v>90</v>
      </c>
      <c r="AL265" s="121"/>
      <c r="AM265" s="51" t="s">
        <v>1183</v>
      </c>
      <c r="AN265" s="153" t="s">
        <v>918</v>
      </c>
      <c r="AO265" s="121"/>
      <c r="AR265" s="45" t="str">
        <f t="shared" si="185"/>
        <v>Digitale uitgangskaart (DO)</v>
      </c>
      <c r="AS265" s="45" t="str">
        <f t="shared" si="182"/>
        <v>DO-</v>
      </c>
      <c r="AT265" s="45" t="str">
        <f t="shared" si="183"/>
        <v>/ OUT</v>
      </c>
    </row>
    <row r="266" spans="1:46" x14ac:dyDescent="0.25">
      <c r="A266" s="138">
        <f t="shared" si="180"/>
        <v>9</v>
      </c>
      <c r="B266" s="139" t="s">
        <v>12</v>
      </c>
      <c r="C266" s="121"/>
      <c r="D266" s="121" t="s">
        <v>1335</v>
      </c>
      <c r="E266" s="138">
        <f t="shared" si="184"/>
        <v>8</v>
      </c>
      <c r="F266" s="41">
        <f t="shared" si="174"/>
        <v>136</v>
      </c>
      <c r="G266" s="41" t="str">
        <f t="shared" si="175"/>
        <v>DO-9 / OUT8</v>
      </c>
      <c r="H266" s="121" t="s">
        <v>953</v>
      </c>
      <c r="I266" s="47" t="s">
        <v>12</v>
      </c>
      <c r="J266" s="47" t="s">
        <v>12</v>
      </c>
      <c r="K266" s="47" t="s">
        <v>12</v>
      </c>
      <c r="L266" s="61" t="s">
        <v>175</v>
      </c>
      <c r="M266" s="13"/>
      <c r="N266" s="142">
        <f t="shared" si="176"/>
        <v>7</v>
      </c>
      <c r="O266" s="47" t="s">
        <v>12</v>
      </c>
      <c r="P266" s="47" t="s">
        <v>12</v>
      </c>
      <c r="Q266" s="47" t="s">
        <v>12</v>
      </c>
      <c r="R266" s="174">
        <v>0</v>
      </c>
      <c r="S266" s="50"/>
      <c r="T266" s="50" t="s">
        <v>12</v>
      </c>
      <c r="U266" s="50"/>
      <c r="V266" s="50" t="s">
        <v>54</v>
      </c>
      <c r="W266" s="47"/>
      <c r="X266" s="142" t="s">
        <v>1328</v>
      </c>
      <c r="Y266" s="142"/>
      <c r="Z266" s="32">
        <f t="shared" si="177"/>
        <v>8</v>
      </c>
      <c r="AA266" s="45" t="str">
        <f t="shared" si="178"/>
        <v>DO-9 / OUT8</v>
      </c>
      <c r="AB266" s="45" t="str">
        <f t="shared" si="179"/>
        <v>PLC-aansluiting, DO</v>
      </c>
      <c r="AD266" s="45" t="str">
        <f t="shared" si="181"/>
        <v>Slot 9</v>
      </c>
      <c r="AI266" s="143" t="s">
        <v>12</v>
      </c>
      <c r="AJ266" s="139" t="s">
        <v>12</v>
      </c>
      <c r="AK266" s="121" t="s">
        <v>90</v>
      </c>
      <c r="AL266" s="121"/>
      <c r="AM266" s="51" t="s">
        <v>1183</v>
      </c>
      <c r="AN266" s="47" t="s">
        <v>175</v>
      </c>
      <c r="AO266" s="121"/>
      <c r="AR266" s="45" t="str">
        <f t="shared" si="185"/>
        <v>Digitale uitgangskaart (DO)</v>
      </c>
      <c r="AS266" s="45" t="str">
        <f t="shared" si="182"/>
        <v>DO-</v>
      </c>
      <c r="AT266" s="45" t="str">
        <f t="shared" si="183"/>
        <v>/ OUT</v>
      </c>
    </row>
    <row r="267" spans="1:46" x14ac:dyDescent="0.25">
      <c r="A267" s="138">
        <f t="shared" si="180"/>
        <v>9</v>
      </c>
      <c r="B267" s="139" t="s">
        <v>12</v>
      </c>
      <c r="C267" s="121"/>
      <c r="D267" s="121" t="s">
        <v>1335</v>
      </c>
      <c r="E267" s="138">
        <f t="shared" si="184"/>
        <v>9</v>
      </c>
      <c r="F267" s="41">
        <f t="shared" si="174"/>
        <v>137</v>
      </c>
      <c r="G267" s="41" t="str">
        <f t="shared" si="175"/>
        <v>DO-9 / OUT9</v>
      </c>
      <c r="H267" s="121" t="s">
        <v>953</v>
      </c>
      <c r="I267" s="47" t="s">
        <v>12</v>
      </c>
      <c r="J267" s="47" t="s">
        <v>12</v>
      </c>
      <c r="K267" s="47" t="s">
        <v>12</v>
      </c>
      <c r="L267" s="61" t="s">
        <v>175</v>
      </c>
      <c r="M267" s="13"/>
      <c r="N267" s="142">
        <f t="shared" si="176"/>
        <v>7</v>
      </c>
      <c r="O267" s="47" t="s">
        <v>12</v>
      </c>
      <c r="P267" s="47" t="s">
        <v>12</v>
      </c>
      <c r="Q267" s="47" t="s">
        <v>12</v>
      </c>
      <c r="R267" s="174">
        <v>0</v>
      </c>
      <c r="S267" s="50"/>
      <c r="T267" s="50" t="s">
        <v>12</v>
      </c>
      <c r="U267" s="50"/>
      <c r="V267" s="50" t="s">
        <v>54</v>
      </c>
      <c r="W267" s="47"/>
      <c r="X267" s="142" t="s">
        <v>1328</v>
      </c>
      <c r="Y267" s="142"/>
      <c r="Z267" s="32">
        <f t="shared" si="177"/>
        <v>9</v>
      </c>
      <c r="AA267" s="45" t="str">
        <f t="shared" si="178"/>
        <v>DO-9 / OUT9</v>
      </c>
      <c r="AB267" s="45" t="str">
        <f t="shared" si="179"/>
        <v>PLC-aansluiting, DO</v>
      </c>
      <c r="AD267" s="45" t="str">
        <f t="shared" si="181"/>
        <v>Slot 9</v>
      </c>
      <c r="AI267" s="143" t="s">
        <v>12</v>
      </c>
      <c r="AJ267" s="139" t="s">
        <v>12</v>
      </c>
      <c r="AK267" s="121" t="s">
        <v>90</v>
      </c>
      <c r="AL267" s="121"/>
      <c r="AM267" s="51" t="s">
        <v>1183</v>
      </c>
      <c r="AN267" s="47" t="s">
        <v>175</v>
      </c>
      <c r="AO267" s="121"/>
      <c r="AR267" s="45" t="str">
        <f t="shared" si="185"/>
        <v>Digitale uitgangskaart (DO)</v>
      </c>
      <c r="AS267" s="45" t="str">
        <f t="shared" si="182"/>
        <v>DO-</v>
      </c>
      <c r="AT267" s="45" t="str">
        <f t="shared" si="183"/>
        <v>/ OUT</v>
      </c>
    </row>
    <row r="268" spans="1:46" x14ac:dyDescent="0.25">
      <c r="A268" s="138">
        <f t="shared" si="180"/>
        <v>9</v>
      </c>
      <c r="B268" s="139" t="s">
        <v>12</v>
      </c>
      <c r="C268" s="121"/>
      <c r="D268" s="121" t="s">
        <v>1335</v>
      </c>
      <c r="E268" s="138">
        <f t="shared" si="184"/>
        <v>10</v>
      </c>
      <c r="F268" s="41">
        <f t="shared" si="174"/>
        <v>138</v>
      </c>
      <c r="G268" s="41" t="str">
        <f t="shared" si="175"/>
        <v>DO-9 / OUT10</v>
      </c>
      <c r="H268" s="121" t="s">
        <v>953</v>
      </c>
      <c r="I268" s="47" t="s">
        <v>12</v>
      </c>
      <c r="J268" s="47" t="s">
        <v>12</v>
      </c>
      <c r="K268" s="47" t="s">
        <v>12</v>
      </c>
      <c r="L268" s="61" t="s">
        <v>175</v>
      </c>
      <c r="M268" s="13"/>
      <c r="N268" s="142">
        <f t="shared" si="176"/>
        <v>7</v>
      </c>
      <c r="O268" s="47" t="s">
        <v>12</v>
      </c>
      <c r="P268" s="47" t="s">
        <v>12</v>
      </c>
      <c r="Q268" s="47" t="s">
        <v>12</v>
      </c>
      <c r="R268" s="174">
        <v>0</v>
      </c>
      <c r="S268" s="50"/>
      <c r="T268" s="50" t="s">
        <v>12</v>
      </c>
      <c r="U268" s="50"/>
      <c r="V268" s="50" t="s">
        <v>54</v>
      </c>
      <c r="W268" s="47"/>
      <c r="X268" s="142" t="s">
        <v>1328</v>
      </c>
      <c r="Y268" s="142"/>
      <c r="Z268" s="32">
        <f t="shared" si="177"/>
        <v>10</v>
      </c>
      <c r="AA268" s="45" t="str">
        <f t="shared" si="178"/>
        <v>DO-9 / OUT10</v>
      </c>
      <c r="AB268" s="45" t="str">
        <f t="shared" si="179"/>
        <v>PLC-aansluiting, DO</v>
      </c>
      <c r="AD268" s="45" t="str">
        <f t="shared" si="181"/>
        <v>Slot 9</v>
      </c>
      <c r="AI268" s="143" t="s">
        <v>12</v>
      </c>
      <c r="AJ268" s="139" t="s">
        <v>12</v>
      </c>
      <c r="AK268" s="121" t="s">
        <v>90</v>
      </c>
      <c r="AL268" s="121"/>
      <c r="AM268" s="51" t="s">
        <v>1183</v>
      </c>
      <c r="AN268" s="47" t="s">
        <v>175</v>
      </c>
      <c r="AO268" s="121"/>
      <c r="AR268" s="45" t="str">
        <f t="shared" si="185"/>
        <v>Digitale uitgangskaart (DO)</v>
      </c>
      <c r="AS268" s="45" t="str">
        <f t="shared" si="182"/>
        <v>DO-</v>
      </c>
      <c r="AT268" s="45" t="str">
        <f t="shared" si="183"/>
        <v>/ OUT</v>
      </c>
    </row>
    <row r="269" spans="1:46" x14ac:dyDescent="0.25">
      <c r="A269" s="138">
        <f t="shared" si="180"/>
        <v>9</v>
      </c>
      <c r="B269" s="139" t="s">
        <v>12</v>
      </c>
      <c r="C269" s="121"/>
      <c r="D269" s="121" t="s">
        <v>1335</v>
      </c>
      <c r="E269" s="138">
        <f t="shared" si="184"/>
        <v>11</v>
      </c>
      <c r="F269" s="41">
        <f t="shared" si="174"/>
        <v>139</v>
      </c>
      <c r="G269" s="41" t="str">
        <f t="shared" si="175"/>
        <v>DO-9 / OUT11</v>
      </c>
      <c r="H269" s="121" t="s">
        <v>953</v>
      </c>
      <c r="I269" s="47" t="s">
        <v>12</v>
      </c>
      <c r="J269" s="47" t="s">
        <v>12</v>
      </c>
      <c r="K269" s="47" t="s">
        <v>12</v>
      </c>
      <c r="L269" s="61" t="s">
        <v>175</v>
      </c>
      <c r="M269" s="13"/>
      <c r="N269" s="141">
        <v>7</v>
      </c>
      <c r="O269" s="47" t="s">
        <v>12</v>
      </c>
      <c r="P269" s="47" t="s">
        <v>12</v>
      </c>
      <c r="Q269" s="47" t="s">
        <v>12</v>
      </c>
      <c r="R269" s="174">
        <v>0</v>
      </c>
      <c r="S269" s="50"/>
      <c r="T269" s="50" t="s">
        <v>12</v>
      </c>
      <c r="U269" s="50"/>
      <c r="V269" s="50" t="s">
        <v>54</v>
      </c>
      <c r="W269" s="47"/>
      <c r="X269" s="142" t="s">
        <v>1328</v>
      </c>
      <c r="Y269" s="142"/>
      <c r="Z269" s="32">
        <f t="shared" si="177"/>
        <v>11</v>
      </c>
      <c r="AA269" s="45" t="str">
        <f t="shared" si="178"/>
        <v>DO-9 / OUT11</v>
      </c>
      <c r="AB269" s="45" t="str">
        <f t="shared" si="179"/>
        <v>PLC-aansluiting, DO</v>
      </c>
      <c r="AD269" s="45" t="str">
        <f t="shared" si="181"/>
        <v>Slot 9</v>
      </c>
      <c r="AI269" s="143" t="s">
        <v>12</v>
      </c>
      <c r="AJ269" s="139" t="s">
        <v>12</v>
      </c>
      <c r="AK269" s="121" t="s">
        <v>90</v>
      </c>
      <c r="AL269" s="121"/>
      <c r="AM269" s="51" t="s">
        <v>1183</v>
      </c>
      <c r="AN269" s="47" t="s">
        <v>175</v>
      </c>
      <c r="AO269" s="121"/>
      <c r="AR269" s="45" t="str">
        <f t="shared" si="185"/>
        <v>Digitale uitgangskaart (DO)</v>
      </c>
      <c r="AS269" s="45" t="str">
        <f t="shared" si="182"/>
        <v>DO-</v>
      </c>
      <c r="AT269" s="45" t="str">
        <f t="shared" si="183"/>
        <v>/ OUT</v>
      </c>
    </row>
    <row r="270" spans="1:46" x14ac:dyDescent="0.25">
      <c r="A270" s="138">
        <f t="shared" si="180"/>
        <v>9</v>
      </c>
      <c r="B270" s="139" t="s">
        <v>12</v>
      </c>
      <c r="C270" s="121"/>
      <c r="D270" s="121" t="s">
        <v>1335</v>
      </c>
      <c r="E270" s="138">
        <f t="shared" si="184"/>
        <v>12</v>
      </c>
      <c r="F270" s="41">
        <f t="shared" si="174"/>
        <v>140</v>
      </c>
      <c r="G270" s="41" t="str">
        <f t="shared" si="175"/>
        <v>DO-9 / OUT12</v>
      </c>
      <c r="H270" s="121" t="s">
        <v>953</v>
      </c>
      <c r="I270" s="47" t="s">
        <v>12</v>
      </c>
      <c r="J270" s="47" t="s">
        <v>12</v>
      </c>
      <c r="K270" s="47" t="s">
        <v>12</v>
      </c>
      <c r="L270" s="61" t="s">
        <v>175</v>
      </c>
      <c r="M270" s="13"/>
      <c r="N270" s="141">
        <v>7</v>
      </c>
      <c r="O270" s="47" t="s">
        <v>12</v>
      </c>
      <c r="P270" s="47" t="s">
        <v>12</v>
      </c>
      <c r="Q270" s="47" t="s">
        <v>12</v>
      </c>
      <c r="R270" s="174">
        <v>0</v>
      </c>
      <c r="S270" s="50"/>
      <c r="T270" s="50" t="s">
        <v>12</v>
      </c>
      <c r="U270" s="50"/>
      <c r="V270" s="50" t="s">
        <v>54</v>
      </c>
      <c r="W270" s="47"/>
      <c r="X270" s="142" t="s">
        <v>1328</v>
      </c>
      <c r="Y270" s="142"/>
      <c r="Z270" s="32">
        <f t="shared" si="177"/>
        <v>12</v>
      </c>
      <c r="AA270" s="45" t="str">
        <f t="shared" si="178"/>
        <v>DO-9 / OUT12</v>
      </c>
      <c r="AB270" s="45" t="str">
        <f t="shared" si="179"/>
        <v>PLC-aansluiting, DO</v>
      </c>
      <c r="AD270" s="45" t="str">
        <f t="shared" si="181"/>
        <v>Slot 9</v>
      </c>
      <c r="AI270" s="143" t="s">
        <v>12</v>
      </c>
      <c r="AJ270" s="139" t="s">
        <v>12</v>
      </c>
      <c r="AK270" s="121" t="s">
        <v>90</v>
      </c>
      <c r="AL270" s="121"/>
      <c r="AM270" s="51" t="s">
        <v>1183</v>
      </c>
      <c r="AN270" s="47" t="s">
        <v>175</v>
      </c>
      <c r="AO270" s="121"/>
      <c r="AR270" s="45" t="str">
        <f t="shared" si="185"/>
        <v>Digitale uitgangskaart (DO)</v>
      </c>
      <c r="AS270" s="45" t="str">
        <f t="shared" si="182"/>
        <v>DO-</v>
      </c>
      <c r="AT270" s="45" t="str">
        <f t="shared" si="183"/>
        <v>/ OUT</v>
      </c>
    </row>
    <row r="271" spans="1:46" x14ac:dyDescent="0.25">
      <c r="A271" s="138">
        <f t="shared" si="180"/>
        <v>9</v>
      </c>
      <c r="B271" s="139" t="s">
        <v>12</v>
      </c>
      <c r="C271" s="121"/>
      <c r="D271" s="121" t="s">
        <v>1335</v>
      </c>
      <c r="E271" s="138">
        <f t="shared" si="184"/>
        <v>13</v>
      </c>
      <c r="F271" s="41">
        <f t="shared" si="174"/>
        <v>141</v>
      </c>
      <c r="G271" s="41" t="str">
        <f t="shared" si="175"/>
        <v>DO-9 / OUT13</v>
      </c>
      <c r="H271" s="121" t="s">
        <v>953</v>
      </c>
      <c r="I271" s="47" t="s">
        <v>12</v>
      </c>
      <c r="J271" s="47" t="s">
        <v>12</v>
      </c>
      <c r="K271" s="47" t="s">
        <v>12</v>
      </c>
      <c r="L271" s="61" t="s">
        <v>175</v>
      </c>
      <c r="M271" s="13"/>
      <c r="N271" s="142">
        <f>LEN(L271)</f>
        <v>7</v>
      </c>
      <c r="O271" s="47" t="s">
        <v>12</v>
      </c>
      <c r="P271" s="47" t="s">
        <v>12</v>
      </c>
      <c r="Q271" s="47" t="s">
        <v>12</v>
      </c>
      <c r="R271" s="174">
        <v>0</v>
      </c>
      <c r="S271" s="50"/>
      <c r="T271" s="50" t="s">
        <v>12</v>
      </c>
      <c r="U271" s="50"/>
      <c r="V271" s="50" t="s">
        <v>54</v>
      </c>
      <c r="W271" s="47"/>
      <c r="X271" s="142" t="s">
        <v>1328</v>
      </c>
      <c r="Y271" s="142"/>
      <c r="Z271" s="32">
        <f t="shared" si="177"/>
        <v>13</v>
      </c>
      <c r="AA271" s="45" t="str">
        <f t="shared" si="178"/>
        <v>DO-9 / OUT13</v>
      </c>
      <c r="AB271" s="45" t="str">
        <f t="shared" si="179"/>
        <v>PLC-aansluiting, DO</v>
      </c>
      <c r="AD271" s="45" t="str">
        <f t="shared" si="181"/>
        <v>Slot 9</v>
      </c>
      <c r="AI271" s="143" t="s">
        <v>12</v>
      </c>
      <c r="AJ271" s="139" t="s">
        <v>12</v>
      </c>
      <c r="AK271" s="121" t="s">
        <v>90</v>
      </c>
      <c r="AL271" s="121"/>
      <c r="AM271" s="51" t="s">
        <v>1183</v>
      </c>
      <c r="AN271" s="47" t="s">
        <v>175</v>
      </c>
      <c r="AO271" s="121"/>
      <c r="AR271" s="45" t="str">
        <f t="shared" si="185"/>
        <v>Digitale uitgangskaart (DO)</v>
      </c>
      <c r="AS271" s="45" t="str">
        <f t="shared" si="182"/>
        <v>DO-</v>
      </c>
      <c r="AT271" s="45" t="str">
        <f t="shared" si="183"/>
        <v>/ OUT</v>
      </c>
    </row>
    <row r="272" spans="1:46" x14ac:dyDescent="0.25">
      <c r="A272" s="138">
        <f t="shared" si="180"/>
        <v>9</v>
      </c>
      <c r="B272" s="139" t="s">
        <v>12</v>
      </c>
      <c r="C272" s="121"/>
      <c r="D272" s="121" t="s">
        <v>1335</v>
      </c>
      <c r="E272" s="138">
        <f t="shared" si="184"/>
        <v>14</v>
      </c>
      <c r="F272" s="41">
        <f t="shared" si="174"/>
        <v>142</v>
      </c>
      <c r="G272" s="41" t="str">
        <f t="shared" si="175"/>
        <v>DO-9 / OUT14</v>
      </c>
      <c r="H272" s="121" t="s">
        <v>953</v>
      </c>
      <c r="I272" s="47" t="s">
        <v>12</v>
      </c>
      <c r="J272" s="47" t="s">
        <v>12</v>
      </c>
      <c r="K272" s="47" t="s">
        <v>12</v>
      </c>
      <c r="L272" s="61" t="s">
        <v>175</v>
      </c>
      <c r="M272" s="13"/>
      <c r="N272" s="142">
        <f>LEN(L272)</f>
        <v>7</v>
      </c>
      <c r="O272" s="47" t="s">
        <v>12</v>
      </c>
      <c r="P272" s="47" t="s">
        <v>12</v>
      </c>
      <c r="Q272" s="47" t="s">
        <v>12</v>
      </c>
      <c r="R272" s="174">
        <v>0</v>
      </c>
      <c r="S272" s="50"/>
      <c r="T272" s="50" t="s">
        <v>12</v>
      </c>
      <c r="U272" s="50"/>
      <c r="V272" s="50" t="s">
        <v>54</v>
      </c>
      <c r="W272" s="47"/>
      <c r="X272" s="142" t="s">
        <v>1328</v>
      </c>
      <c r="Y272" s="142"/>
      <c r="Z272" s="32">
        <f t="shared" si="177"/>
        <v>14</v>
      </c>
      <c r="AA272" s="45" t="str">
        <f t="shared" si="178"/>
        <v>DO-9 / OUT14</v>
      </c>
      <c r="AB272" s="45" t="str">
        <f t="shared" si="179"/>
        <v>PLC-aansluiting, DO</v>
      </c>
      <c r="AD272" s="45" t="str">
        <f t="shared" si="181"/>
        <v>Slot 9</v>
      </c>
      <c r="AI272" s="143" t="s">
        <v>12</v>
      </c>
      <c r="AJ272" s="139" t="s">
        <v>12</v>
      </c>
      <c r="AK272" s="121" t="s">
        <v>90</v>
      </c>
      <c r="AL272" s="121"/>
      <c r="AM272" s="51" t="s">
        <v>1183</v>
      </c>
      <c r="AN272" s="47" t="s">
        <v>175</v>
      </c>
      <c r="AO272" s="121"/>
      <c r="AR272" s="45" t="str">
        <f t="shared" si="185"/>
        <v>Digitale uitgangskaart (DO)</v>
      </c>
      <c r="AS272" s="45" t="str">
        <f t="shared" si="182"/>
        <v>DO-</v>
      </c>
      <c r="AT272" s="45" t="str">
        <f t="shared" si="183"/>
        <v>/ OUT</v>
      </c>
    </row>
    <row r="273" spans="1:46" x14ac:dyDescent="0.25">
      <c r="A273" s="138">
        <f t="shared" si="180"/>
        <v>9</v>
      </c>
      <c r="B273" s="139" t="s">
        <v>12</v>
      </c>
      <c r="C273" s="121"/>
      <c r="D273" s="121" t="s">
        <v>1335</v>
      </c>
      <c r="E273" s="138">
        <f t="shared" si="184"/>
        <v>15</v>
      </c>
      <c r="F273" s="41">
        <f t="shared" si="174"/>
        <v>143</v>
      </c>
      <c r="G273" s="41" t="str">
        <f t="shared" si="175"/>
        <v>DO-9 / OUT15</v>
      </c>
      <c r="H273" s="121" t="s">
        <v>953</v>
      </c>
      <c r="I273" s="47" t="s">
        <v>12</v>
      </c>
      <c r="J273" s="47" t="s">
        <v>12</v>
      </c>
      <c r="K273" s="47" t="s">
        <v>12</v>
      </c>
      <c r="L273" s="61" t="s">
        <v>175</v>
      </c>
      <c r="M273" s="13"/>
      <c r="N273" s="142">
        <f>LEN(L273)</f>
        <v>7</v>
      </c>
      <c r="O273" s="47" t="s">
        <v>12</v>
      </c>
      <c r="P273" s="47" t="s">
        <v>12</v>
      </c>
      <c r="Q273" s="47" t="s">
        <v>12</v>
      </c>
      <c r="R273" s="174">
        <v>0</v>
      </c>
      <c r="S273" s="50"/>
      <c r="T273" s="50" t="s">
        <v>12</v>
      </c>
      <c r="U273" s="50"/>
      <c r="V273" s="50" t="s">
        <v>54</v>
      </c>
      <c r="W273" s="47"/>
      <c r="X273" s="142" t="s">
        <v>1328</v>
      </c>
      <c r="Y273" s="142"/>
      <c r="Z273" s="32">
        <f t="shared" si="177"/>
        <v>15</v>
      </c>
      <c r="AA273" s="45" t="str">
        <f t="shared" si="178"/>
        <v>DO-9 / OUT15</v>
      </c>
      <c r="AB273" s="45" t="str">
        <f t="shared" si="179"/>
        <v>PLC-aansluiting, DO</v>
      </c>
      <c r="AD273" s="45" t="str">
        <f t="shared" si="181"/>
        <v>Slot 9</v>
      </c>
      <c r="AI273" s="143" t="s">
        <v>12</v>
      </c>
      <c r="AJ273" s="139" t="s">
        <v>12</v>
      </c>
      <c r="AK273" s="121" t="s">
        <v>90</v>
      </c>
      <c r="AL273" s="121"/>
      <c r="AM273" s="51" t="s">
        <v>1183</v>
      </c>
      <c r="AN273" s="47" t="s">
        <v>175</v>
      </c>
      <c r="AO273" s="121"/>
      <c r="AR273" s="45" t="str">
        <f t="shared" si="185"/>
        <v>Digitale uitgangskaart (DO)</v>
      </c>
      <c r="AS273" s="45" t="str">
        <f t="shared" si="182"/>
        <v>DO-</v>
      </c>
      <c r="AT273" s="45" t="str">
        <f t="shared" si="183"/>
        <v>/ OUT</v>
      </c>
    </row>
    <row r="274" spans="1:46" x14ac:dyDescent="0.25">
      <c r="A274" s="121"/>
      <c r="B274" s="139"/>
      <c r="C274" s="121"/>
      <c r="D274" s="121"/>
      <c r="E274" s="121"/>
      <c r="F274" s="121"/>
      <c r="G274" s="121"/>
      <c r="H274" s="121"/>
      <c r="I274" s="47"/>
      <c r="J274" s="144"/>
      <c r="K274" s="144"/>
      <c r="L274" s="61"/>
      <c r="M274" s="51"/>
      <c r="N274" s="47"/>
      <c r="O274" s="144"/>
      <c r="P274" s="144"/>
      <c r="Q274" s="144"/>
      <c r="T274" s="144"/>
      <c r="AI274" s="121"/>
      <c r="AJ274" s="139"/>
      <c r="AK274" s="121"/>
      <c r="AL274" s="121"/>
      <c r="AM274" s="47"/>
      <c r="AN274" s="47"/>
      <c r="AO274" s="121"/>
    </row>
    <row r="275" spans="1:46" x14ac:dyDescent="0.25">
      <c r="A275" s="121"/>
      <c r="B275" s="139"/>
      <c r="C275" s="121"/>
      <c r="D275" s="121"/>
      <c r="E275" s="121"/>
      <c r="F275" s="121"/>
      <c r="G275" s="121"/>
      <c r="H275" s="121"/>
      <c r="I275" s="47"/>
      <c r="J275" s="144"/>
      <c r="K275" s="144"/>
      <c r="L275" s="61"/>
      <c r="M275" s="51"/>
      <c r="N275" s="47"/>
      <c r="O275" s="144"/>
      <c r="P275" s="144"/>
      <c r="Q275" s="144"/>
      <c r="T275" s="144"/>
      <c r="AI275" s="121"/>
      <c r="AJ275" s="139"/>
      <c r="AK275" s="121"/>
      <c r="AL275" s="121"/>
      <c r="AM275" s="47"/>
      <c r="AN275" s="47"/>
      <c r="AO275" s="121"/>
    </row>
    <row r="276" spans="1:46" ht="18.75" x14ac:dyDescent="0.25">
      <c r="A276" s="39" t="s">
        <v>1358</v>
      </c>
      <c r="B276" s="188"/>
      <c r="C276" s="39"/>
      <c r="D276" s="39"/>
      <c r="E276" s="143"/>
      <c r="F276" s="143"/>
      <c r="G276" s="143"/>
      <c r="H276" s="39"/>
      <c r="I276" s="39"/>
      <c r="J276" s="26" t="s">
        <v>944</v>
      </c>
      <c r="K276" s="66"/>
      <c r="L276" s="154" t="s">
        <v>950</v>
      </c>
      <c r="M276" s="262"/>
      <c r="N276" s="47"/>
      <c r="O276" s="66"/>
      <c r="P276" s="66"/>
      <c r="Q276" s="66"/>
      <c r="T276" s="66"/>
      <c r="AI276" s="66" t="s">
        <v>291</v>
      </c>
      <c r="AJ276" s="28"/>
      <c r="AK276" s="66"/>
      <c r="AL276" s="66"/>
      <c r="AM276" s="155"/>
      <c r="AN276" s="155"/>
      <c r="AO276" s="66"/>
    </row>
    <row r="277" spans="1:46" ht="15.75" x14ac:dyDescent="0.25">
      <c r="A277" s="26" t="s">
        <v>56</v>
      </c>
      <c r="B277" s="29">
        <v>10</v>
      </c>
      <c r="C277" s="121"/>
      <c r="D277" s="136" t="s">
        <v>968</v>
      </c>
      <c r="E277" s="121"/>
      <c r="F277" s="121"/>
      <c r="G277" s="121"/>
      <c r="H277" s="121"/>
      <c r="I277" s="47"/>
      <c r="J277" s="121"/>
      <c r="K277" s="121"/>
      <c r="L277" s="61"/>
      <c r="M277" s="51"/>
      <c r="N277" s="47"/>
      <c r="O277" s="121"/>
      <c r="P277" s="121"/>
      <c r="Q277" s="121"/>
      <c r="T277" s="121"/>
      <c r="AB277" s="45" t="str">
        <f>IF(D277 = '[1]Pereferie keuze'!$B$2,"PLC-aansluiting, AO",IF(D277 = '[1]Pereferie keuze'!$B$3,"PLC-aansluiting, AI",IF(D277 = '[1]Pereferie keuze'!$B$4,"PLC-aansluiting, DO",IF(D277 = '[1]Pereferie keuze'!$B$5,"PLC-aansluiting, DI","Kies perferiekaart"))))</f>
        <v>PLC-aansluiting, DI</v>
      </c>
      <c r="AD277" s="45" t="str">
        <f>CONCATENATE(A277," ",B277)</f>
        <v>Slot 10</v>
      </c>
      <c r="AI277" s="26" t="s">
        <v>56</v>
      </c>
      <c r="AJ277" s="137">
        <v>10</v>
      </c>
      <c r="AK277" s="136" t="s">
        <v>968</v>
      </c>
      <c r="AL277" s="121"/>
      <c r="AM277" s="47"/>
      <c r="AN277" s="47"/>
      <c r="AO277" s="136"/>
    </row>
    <row r="278" spans="1:46" x14ac:dyDescent="0.25">
      <c r="A278" s="138">
        <f>B$277</f>
        <v>10</v>
      </c>
      <c r="B278" s="139" t="s">
        <v>12</v>
      </c>
      <c r="C278" s="121"/>
      <c r="D278" s="46" t="s">
        <v>1335</v>
      </c>
      <c r="E278" s="54">
        <v>0</v>
      </c>
      <c r="F278" s="41">
        <f t="shared" ref="F278:F293" si="186">16*(A278-1)+E278</f>
        <v>144</v>
      </c>
      <c r="G278" s="41" t="str">
        <f t="shared" ref="G278:G293" si="187">CONCATENATE(AS278,A278," ",AT278,E278)</f>
        <v>DI-10 / IN0</v>
      </c>
      <c r="H278" s="46" t="s">
        <v>953</v>
      </c>
      <c r="I278" s="65" t="s">
        <v>12</v>
      </c>
      <c r="J278" s="65" t="s">
        <v>12</v>
      </c>
      <c r="K278" s="47" t="s">
        <v>12</v>
      </c>
      <c r="L278" s="61" t="s">
        <v>1436</v>
      </c>
      <c r="M278" s="13"/>
      <c r="N278" s="142">
        <f t="shared" ref="N278:N293" si="188">LEN(L278)</f>
        <v>50</v>
      </c>
      <c r="O278" s="47" t="s">
        <v>12</v>
      </c>
      <c r="P278" s="47" t="s">
        <v>12</v>
      </c>
      <c r="Q278" s="47" t="s">
        <v>12</v>
      </c>
      <c r="R278" s="174" t="s">
        <v>38</v>
      </c>
      <c r="S278" s="50"/>
      <c r="T278" s="50" t="s">
        <v>12</v>
      </c>
      <c r="U278" s="50"/>
      <c r="V278" s="50" t="s">
        <v>54</v>
      </c>
      <c r="W278" s="47"/>
      <c r="X278" s="142" t="s">
        <v>1328</v>
      </c>
      <c r="Y278" s="142"/>
      <c r="Z278" s="32">
        <f t="shared" ref="Z278:Z293" si="189">E278</f>
        <v>0</v>
      </c>
      <c r="AA278" s="45" t="str">
        <f t="shared" ref="AA278:AA293" si="190">G278</f>
        <v>DI-10 / IN0</v>
      </c>
      <c r="AB278" s="45" t="str">
        <f t="shared" ref="AB278:AB293" si="191">AB277</f>
        <v>PLC-aansluiting, DI</v>
      </c>
      <c r="AD278" s="45" t="str">
        <f>AD277</f>
        <v>Slot 10</v>
      </c>
      <c r="AI278" s="143">
        <v>10</v>
      </c>
      <c r="AJ278" s="139" t="s">
        <v>292</v>
      </c>
      <c r="AK278" s="121" t="s">
        <v>90</v>
      </c>
      <c r="AL278" s="121"/>
      <c r="AM278" s="61" t="s">
        <v>1182</v>
      </c>
      <c r="AN278" s="51" t="s">
        <v>1304</v>
      </c>
      <c r="AO278" s="121"/>
      <c r="AR278" s="45" t="str">
        <f>D277</f>
        <v>Digitale ingangskaart (DI)</v>
      </c>
      <c r="AS278" s="45" t="str">
        <f>IF(AR278= "Analoge uitgangskaart (AO)","AO-",IF(AR278= "Analoge ingangskaart (AI)","AI-",IF(AR278= "Digitale uitgangskaart (DO)","DO-",IF(AR278= "Digitale ingangskaart (DI)","DI-","fout"))))</f>
        <v>DI-</v>
      </c>
      <c r="AT278" s="45" t="str">
        <f>IF(AR278= "Analoge uitgangskaart (AO)","/ OUT",IF(AR278= "Analoge ingangskaart (AI)","/ IN",IF(AR278= "Digitale uitgangskaart (DO)","/ OUT",IF(AR278= "Digitale ingangskaart (DI)","/ IN","fout"))))</f>
        <v>/ IN</v>
      </c>
    </row>
    <row r="279" spans="1:46" x14ac:dyDescent="0.25">
      <c r="A279" s="138">
        <f t="shared" ref="A279:A293" si="192">B$277</f>
        <v>10</v>
      </c>
      <c r="B279" s="139" t="s">
        <v>12</v>
      </c>
      <c r="C279" s="121"/>
      <c r="D279" s="46" t="s">
        <v>1335</v>
      </c>
      <c r="E279" s="41">
        <f>E278+1</f>
        <v>1</v>
      </c>
      <c r="F279" s="41">
        <f t="shared" si="186"/>
        <v>145</v>
      </c>
      <c r="G279" s="41" t="str">
        <f t="shared" si="187"/>
        <v>DI-10 / IN1</v>
      </c>
      <c r="H279" s="46" t="s">
        <v>953</v>
      </c>
      <c r="I279" s="65" t="s">
        <v>12</v>
      </c>
      <c r="J279" s="65" t="s">
        <v>12</v>
      </c>
      <c r="K279" s="47" t="s">
        <v>12</v>
      </c>
      <c r="L279" s="61" t="s">
        <v>1304</v>
      </c>
      <c r="M279" s="13"/>
      <c r="N279" s="142">
        <f t="shared" si="188"/>
        <v>36</v>
      </c>
      <c r="O279" s="47" t="s">
        <v>12</v>
      </c>
      <c r="P279" s="47" t="s">
        <v>12</v>
      </c>
      <c r="Q279" s="47" t="s">
        <v>12</v>
      </c>
      <c r="R279" s="174" t="s">
        <v>38</v>
      </c>
      <c r="S279" s="50"/>
      <c r="T279" s="50" t="s">
        <v>12</v>
      </c>
      <c r="U279" s="50"/>
      <c r="V279" s="50" t="s">
        <v>54</v>
      </c>
      <c r="W279" s="47"/>
      <c r="X279" s="142" t="s">
        <v>1328</v>
      </c>
      <c r="Y279" s="142"/>
      <c r="Z279" s="32">
        <f t="shared" si="189"/>
        <v>1</v>
      </c>
      <c r="AA279" s="45" t="str">
        <f t="shared" si="190"/>
        <v>DI-10 / IN1</v>
      </c>
      <c r="AB279" s="45" t="str">
        <f t="shared" si="191"/>
        <v>PLC-aansluiting, DI</v>
      </c>
      <c r="AD279" s="45" t="str">
        <f t="shared" ref="AD279:AD293" si="193">AD278</f>
        <v>Slot 10</v>
      </c>
      <c r="AI279" s="143">
        <v>10</v>
      </c>
      <c r="AJ279" s="139" t="s">
        <v>293</v>
      </c>
      <c r="AK279" s="121" t="s">
        <v>90</v>
      </c>
      <c r="AL279" s="121"/>
      <c r="AM279" s="61" t="s">
        <v>283</v>
      </c>
      <c r="AN279" s="61" t="s">
        <v>674</v>
      </c>
      <c r="AO279" s="121"/>
      <c r="AR279" s="45" t="str">
        <f>AR278</f>
        <v>Digitale ingangskaart (DI)</v>
      </c>
      <c r="AS279" s="45" t="str">
        <f t="shared" ref="AS279:AS293" si="194">IF(AR279= "Analoge uitgangskaart (AO)","AO-",IF(AR279= "Analoge ingangskaart (AI)","AI-",IF(AR279= "Digitale uitgangskaart (DO)","DO-",IF(AR279= "Digitale ingangskaart (DI)","DI-","fout"))))</f>
        <v>DI-</v>
      </c>
      <c r="AT279" s="45" t="str">
        <f t="shared" ref="AT279:AT293" si="195">IF(AR279= "Analoge uitgangskaart (AO)","/ OUT",IF(AR279= "Analoge ingangskaart (AI)","/ IN",IF(AR279= "Digitale uitgangskaart (DO)","/ OUT",IF(AR279= "Digitale ingangskaart (DI)","/ IN","fout"))))</f>
        <v>/ IN</v>
      </c>
    </row>
    <row r="280" spans="1:46" x14ac:dyDescent="0.25">
      <c r="A280" s="138">
        <f t="shared" si="192"/>
        <v>10</v>
      </c>
      <c r="B280" s="139" t="s">
        <v>12</v>
      </c>
      <c r="C280" s="121"/>
      <c r="D280" s="46" t="s">
        <v>1335</v>
      </c>
      <c r="E280" s="41">
        <f t="shared" ref="E280:E293" si="196">E279+1</f>
        <v>2</v>
      </c>
      <c r="F280" s="41">
        <f t="shared" si="186"/>
        <v>146</v>
      </c>
      <c r="G280" s="41" t="str">
        <f t="shared" si="187"/>
        <v>DI-10 / IN2</v>
      </c>
      <c r="H280" s="46" t="s">
        <v>953</v>
      </c>
      <c r="I280" s="65" t="s">
        <v>12</v>
      </c>
      <c r="J280" s="65" t="s">
        <v>12</v>
      </c>
      <c r="K280" s="47" t="s">
        <v>12</v>
      </c>
      <c r="L280" s="61" t="s">
        <v>1434</v>
      </c>
      <c r="M280" s="13"/>
      <c r="N280" s="142">
        <f t="shared" si="188"/>
        <v>36</v>
      </c>
      <c r="O280" s="47" t="s">
        <v>12</v>
      </c>
      <c r="P280" s="47" t="s">
        <v>12</v>
      </c>
      <c r="Q280" s="47" t="s">
        <v>12</v>
      </c>
      <c r="R280" s="174" t="s">
        <v>38</v>
      </c>
      <c r="S280" s="50"/>
      <c r="T280" s="50" t="s">
        <v>12</v>
      </c>
      <c r="U280" s="50"/>
      <c r="V280" s="50" t="s">
        <v>54</v>
      </c>
      <c r="W280" s="47"/>
      <c r="X280" s="142" t="s">
        <v>1328</v>
      </c>
      <c r="Y280" s="142"/>
      <c r="Z280" s="32">
        <f t="shared" si="189"/>
        <v>2</v>
      </c>
      <c r="AA280" s="45" t="str">
        <f t="shared" si="190"/>
        <v>DI-10 / IN2</v>
      </c>
      <c r="AB280" s="45" t="str">
        <f t="shared" si="191"/>
        <v>PLC-aansluiting, DI</v>
      </c>
      <c r="AD280" s="45" t="str">
        <f t="shared" si="193"/>
        <v>Slot 10</v>
      </c>
      <c r="AI280" s="143">
        <v>10</v>
      </c>
      <c r="AJ280" s="139" t="s">
        <v>294</v>
      </c>
      <c r="AK280" s="121" t="s">
        <v>90</v>
      </c>
      <c r="AL280" s="121"/>
      <c r="AM280" s="61" t="s">
        <v>284</v>
      </c>
      <c r="AN280" s="61" t="s">
        <v>676</v>
      </c>
      <c r="AO280" s="121"/>
      <c r="AR280" s="45" t="str">
        <f t="shared" ref="AR280:AR293" si="197">AR279</f>
        <v>Digitale ingangskaart (DI)</v>
      </c>
      <c r="AS280" s="45" t="str">
        <f t="shared" si="194"/>
        <v>DI-</v>
      </c>
      <c r="AT280" s="45" t="str">
        <f t="shared" si="195"/>
        <v>/ IN</v>
      </c>
    </row>
    <row r="281" spans="1:46" x14ac:dyDescent="0.25">
      <c r="A281" s="138">
        <f t="shared" si="192"/>
        <v>10</v>
      </c>
      <c r="B281" s="139" t="s">
        <v>12</v>
      </c>
      <c r="C281" s="121"/>
      <c r="D281" s="46" t="s">
        <v>1335</v>
      </c>
      <c r="E281" s="41">
        <f t="shared" si="196"/>
        <v>3</v>
      </c>
      <c r="F281" s="41">
        <f t="shared" si="186"/>
        <v>147</v>
      </c>
      <c r="G281" s="41" t="str">
        <f t="shared" si="187"/>
        <v>DI-10 / IN3</v>
      </c>
      <c r="H281" s="46" t="s">
        <v>953</v>
      </c>
      <c r="I281" s="65" t="s">
        <v>12</v>
      </c>
      <c r="J281" s="65" t="s">
        <v>12</v>
      </c>
      <c r="K281" s="47" t="s">
        <v>12</v>
      </c>
      <c r="L281" s="61" t="s">
        <v>1590</v>
      </c>
      <c r="M281" s="13"/>
      <c r="N281" s="142">
        <f t="shared" si="188"/>
        <v>48</v>
      </c>
      <c r="O281" s="47" t="s">
        <v>12</v>
      </c>
      <c r="P281" s="47" t="s">
        <v>12</v>
      </c>
      <c r="Q281" s="47" t="s">
        <v>12</v>
      </c>
      <c r="R281" s="174" t="s">
        <v>38</v>
      </c>
      <c r="S281" s="50"/>
      <c r="T281" s="50" t="s">
        <v>12</v>
      </c>
      <c r="U281" s="50"/>
      <c r="V281" s="50" t="s">
        <v>54</v>
      </c>
      <c r="W281" s="47"/>
      <c r="X281" s="142" t="s">
        <v>1328</v>
      </c>
      <c r="Y281" s="142"/>
      <c r="Z281" s="32">
        <f t="shared" si="189"/>
        <v>3</v>
      </c>
      <c r="AA281" s="45" t="str">
        <f t="shared" si="190"/>
        <v>DI-10 / IN3</v>
      </c>
      <c r="AB281" s="45" t="str">
        <f t="shared" si="191"/>
        <v>PLC-aansluiting, DI</v>
      </c>
      <c r="AD281" s="45" t="str">
        <f t="shared" si="193"/>
        <v>Slot 10</v>
      </c>
      <c r="AI281" s="143">
        <v>10</v>
      </c>
      <c r="AJ281" s="139" t="s">
        <v>295</v>
      </c>
      <c r="AK281" s="121" t="s">
        <v>90</v>
      </c>
      <c r="AL281" s="121"/>
      <c r="AM281" s="61" t="s">
        <v>285</v>
      </c>
      <c r="AN281" s="61" t="s">
        <v>675</v>
      </c>
      <c r="AO281" s="121"/>
      <c r="AR281" s="45" t="str">
        <f t="shared" si="197"/>
        <v>Digitale ingangskaart (DI)</v>
      </c>
      <c r="AS281" s="45" t="str">
        <f t="shared" si="194"/>
        <v>DI-</v>
      </c>
      <c r="AT281" s="45" t="str">
        <f t="shared" si="195"/>
        <v>/ IN</v>
      </c>
    </row>
    <row r="282" spans="1:46" x14ac:dyDescent="0.25">
      <c r="A282" s="138">
        <f t="shared" si="192"/>
        <v>10</v>
      </c>
      <c r="B282" s="139" t="s">
        <v>12</v>
      </c>
      <c r="C282" s="121"/>
      <c r="D282" s="46" t="s">
        <v>1335</v>
      </c>
      <c r="E282" s="41">
        <f t="shared" si="196"/>
        <v>4</v>
      </c>
      <c r="F282" s="41">
        <f t="shared" si="186"/>
        <v>148</v>
      </c>
      <c r="G282" s="41" t="str">
        <f t="shared" si="187"/>
        <v>DI-10 / IN4</v>
      </c>
      <c r="H282" s="46" t="s">
        <v>953</v>
      </c>
      <c r="I282" s="65" t="s">
        <v>12</v>
      </c>
      <c r="J282" s="65" t="s">
        <v>12</v>
      </c>
      <c r="K282" s="47" t="s">
        <v>12</v>
      </c>
      <c r="L282" s="61" t="s">
        <v>1591</v>
      </c>
      <c r="M282" s="13"/>
      <c r="N282" s="142">
        <f t="shared" si="188"/>
        <v>53</v>
      </c>
      <c r="O282" s="47" t="s">
        <v>12</v>
      </c>
      <c r="P282" s="47" t="s">
        <v>12</v>
      </c>
      <c r="Q282" s="47" t="s">
        <v>12</v>
      </c>
      <c r="R282" s="174" t="s">
        <v>38</v>
      </c>
      <c r="S282" s="50"/>
      <c r="T282" s="50" t="s">
        <v>12</v>
      </c>
      <c r="U282" s="50"/>
      <c r="V282" s="50" t="s">
        <v>54</v>
      </c>
      <c r="W282" s="47"/>
      <c r="X282" s="142" t="s">
        <v>1328</v>
      </c>
      <c r="Y282" s="142"/>
      <c r="Z282" s="32">
        <f t="shared" si="189"/>
        <v>4</v>
      </c>
      <c r="AA282" s="45" t="str">
        <f t="shared" si="190"/>
        <v>DI-10 / IN4</v>
      </c>
      <c r="AB282" s="45" t="str">
        <f t="shared" si="191"/>
        <v>PLC-aansluiting, DI</v>
      </c>
      <c r="AD282" s="45" t="str">
        <f t="shared" si="193"/>
        <v>Slot 10</v>
      </c>
      <c r="AI282" s="143">
        <v>10</v>
      </c>
      <c r="AJ282" s="139" t="s">
        <v>296</v>
      </c>
      <c r="AK282" s="121" t="s">
        <v>90</v>
      </c>
      <c r="AL282" s="121"/>
      <c r="AM282" s="61" t="s">
        <v>286</v>
      </c>
      <c r="AN282" s="61" t="s">
        <v>677</v>
      </c>
      <c r="AO282" s="121"/>
      <c r="AR282" s="45" t="str">
        <f t="shared" si="197"/>
        <v>Digitale ingangskaart (DI)</v>
      </c>
      <c r="AS282" s="45" t="str">
        <f t="shared" si="194"/>
        <v>DI-</v>
      </c>
      <c r="AT282" s="45" t="str">
        <f t="shared" si="195"/>
        <v>/ IN</v>
      </c>
    </row>
    <row r="283" spans="1:46" x14ac:dyDescent="0.25">
      <c r="A283" s="138">
        <f t="shared" si="192"/>
        <v>10</v>
      </c>
      <c r="B283" s="139" t="s">
        <v>12</v>
      </c>
      <c r="C283" s="121"/>
      <c r="D283" s="46" t="s">
        <v>1335</v>
      </c>
      <c r="E283" s="41">
        <f t="shared" si="196"/>
        <v>5</v>
      </c>
      <c r="F283" s="41">
        <f t="shared" si="186"/>
        <v>149</v>
      </c>
      <c r="G283" s="41" t="str">
        <f t="shared" si="187"/>
        <v>DI-10 / IN5</v>
      </c>
      <c r="H283" s="46" t="s">
        <v>953</v>
      </c>
      <c r="I283" s="65" t="s">
        <v>12</v>
      </c>
      <c r="J283" s="65" t="s">
        <v>12</v>
      </c>
      <c r="K283" s="47" t="s">
        <v>12</v>
      </c>
      <c r="L283" s="61" t="s">
        <v>1055</v>
      </c>
      <c r="M283" s="13"/>
      <c r="N283" s="142">
        <f t="shared" si="188"/>
        <v>26</v>
      </c>
      <c r="O283" s="47" t="s">
        <v>12</v>
      </c>
      <c r="P283" s="47" t="s">
        <v>12</v>
      </c>
      <c r="Q283" s="47" t="s">
        <v>12</v>
      </c>
      <c r="R283" s="174" t="s">
        <v>38</v>
      </c>
      <c r="S283" s="50"/>
      <c r="T283" s="50" t="s">
        <v>12</v>
      </c>
      <c r="U283" s="50"/>
      <c r="V283" s="50" t="s">
        <v>54</v>
      </c>
      <c r="W283" s="47"/>
      <c r="X283" s="142" t="s">
        <v>1328</v>
      </c>
      <c r="Y283" s="142"/>
      <c r="Z283" s="32">
        <f t="shared" si="189"/>
        <v>5</v>
      </c>
      <c r="AA283" s="45" t="str">
        <f t="shared" si="190"/>
        <v>DI-10 / IN5</v>
      </c>
      <c r="AB283" s="45" t="str">
        <f t="shared" si="191"/>
        <v>PLC-aansluiting, DI</v>
      </c>
      <c r="AD283" s="45" t="str">
        <f t="shared" si="193"/>
        <v>Slot 10</v>
      </c>
      <c r="AI283" s="143">
        <v>10</v>
      </c>
      <c r="AJ283" s="139" t="s">
        <v>297</v>
      </c>
      <c r="AK283" s="121" t="s">
        <v>90</v>
      </c>
      <c r="AL283" s="121"/>
      <c r="AM283" s="61" t="s">
        <v>287</v>
      </c>
      <c r="AN283" s="61" t="s">
        <v>678</v>
      </c>
      <c r="AO283" s="121"/>
      <c r="AR283" s="45" t="str">
        <f t="shared" si="197"/>
        <v>Digitale ingangskaart (DI)</v>
      </c>
      <c r="AS283" s="45" t="str">
        <f t="shared" si="194"/>
        <v>DI-</v>
      </c>
      <c r="AT283" s="45" t="str">
        <f t="shared" si="195"/>
        <v>/ IN</v>
      </c>
    </row>
    <row r="284" spans="1:46" x14ac:dyDescent="0.25">
      <c r="A284" s="138">
        <f t="shared" si="192"/>
        <v>10</v>
      </c>
      <c r="B284" s="139" t="s">
        <v>12</v>
      </c>
      <c r="C284" s="121"/>
      <c r="D284" s="46" t="s">
        <v>1335</v>
      </c>
      <c r="E284" s="41">
        <f t="shared" si="196"/>
        <v>6</v>
      </c>
      <c r="F284" s="41">
        <f t="shared" si="186"/>
        <v>150</v>
      </c>
      <c r="G284" s="41" t="str">
        <f t="shared" si="187"/>
        <v>DI-10 / IN6</v>
      </c>
      <c r="H284" s="46" t="s">
        <v>953</v>
      </c>
      <c r="I284" s="65" t="s">
        <v>12</v>
      </c>
      <c r="J284" s="65" t="s">
        <v>12</v>
      </c>
      <c r="K284" s="47" t="s">
        <v>12</v>
      </c>
      <c r="L284" s="61" t="s">
        <v>1056</v>
      </c>
      <c r="M284" s="13"/>
      <c r="N284" s="142">
        <f t="shared" si="188"/>
        <v>28</v>
      </c>
      <c r="O284" s="47" t="s">
        <v>12</v>
      </c>
      <c r="P284" s="47" t="s">
        <v>12</v>
      </c>
      <c r="Q284" s="47" t="s">
        <v>12</v>
      </c>
      <c r="R284" s="174">
        <v>0</v>
      </c>
      <c r="S284" s="50"/>
      <c r="T284" s="50" t="s">
        <v>12</v>
      </c>
      <c r="U284" s="50"/>
      <c r="V284" s="50" t="s">
        <v>54</v>
      </c>
      <c r="W284" s="47"/>
      <c r="X284" s="142" t="s">
        <v>1328</v>
      </c>
      <c r="Y284" s="142"/>
      <c r="Z284" s="32">
        <f t="shared" si="189"/>
        <v>6</v>
      </c>
      <c r="AA284" s="45" t="str">
        <f t="shared" si="190"/>
        <v>DI-10 / IN6</v>
      </c>
      <c r="AB284" s="45" t="str">
        <f t="shared" si="191"/>
        <v>PLC-aansluiting, DI</v>
      </c>
      <c r="AD284" s="45" t="str">
        <f t="shared" si="193"/>
        <v>Slot 10</v>
      </c>
      <c r="AI284" s="143">
        <v>10</v>
      </c>
      <c r="AJ284" s="139" t="s">
        <v>298</v>
      </c>
      <c r="AK284" s="121" t="s">
        <v>90</v>
      </c>
      <c r="AL284" s="121"/>
      <c r="AM284" s="61" t="s">
        <v>288</v>
      </c>
      <c r="AN284" s="61" t="s">
        <v>679</v>
      </c>
      <c r="AO284" s="121"/>
      <c r="AR284" s="45" t="str">
        <f t="shared" si="197"/>
        <v>Digitale ingangskaart (DI)</v>
      </c>
      <c r="AS284" s="45" t="str">
        <f t="shared" si="194"/>
        <v>DI-</v>
      </c>
      <c r="AT284" s="45" t="str">
        <f t="shared" si="195"/>
        <v>/ IN</v>
      </c>
    </row>
    <row r="285" spans="1:46" x14ac:dyDescent="0.25">
      <c r="A285" s="138">
        <f t="shared" si="192"/>
        <v>10</v>
      </c>
      <c r="B285" s="139" t="s">
        <v>12</v>
      </c>
      <c r="C285" s="121"/>
      <c r="D285" s="46" t="s">
        <v>1335</v>
      </c>
      <c r="E285" s="41">
        <f t="shared" si="196"/>
        <v>7</v>
      </c>
      <c r="F285" s="41">
        <f t="shared" si="186"/>
        <v>151</v>
      </c>
      <c r="G285" s="41" t="str">
        <f t="shared" si="187"/>
        <v>DI-10 / IN7</v>
      </c>
      <c r="H285" s="46" t="s">
        <v>953</v>
      </c>
      <c r="I285" s="65" t="s">
        <v>12</v>
      </c>
      <c r="J285" s="65" t="s">
        <v>12</v>
      </c>
      <c r="K285" s="47" t="s">
        <v>12</v>
      </c>
      <c r="L285" s="61" t="s">
        <v>1057</v>
      </c>
      <c r="M285" s="13"/>
      <c r="N285" s="142">
        <f t="shared" si="188"/>
        <v>30</v>
      </c>
      <c r="O285" s="47" t="s">
        <v>12</v>
      </c>
      <c r="P285" s="47" t="s">
        <v>12</v>
      </c>
      <c r="Q285" s="47" t="s">
        <v>12</v>
      </c>
      <c r="R285" s="174">
        <v>0</v>
      </c>
      <c r="S285" s="50"/>
      <c r="T285" s="50" t="s">
        <v>12</v>
      </c>
      <c r="U285" s="50"/>
      <c r="V285" s="50" t="s">
        <v>54</v>
      </c>
      <c r="W285" s="47"/>
      <c r="X285" s="142" t="s">
        <v>1328</v>
      </c>
      <c r="Y285" s="142"/>
      <c r="Z285" s="32">
        <f t="shared" si="189"/>
        <v>7</v>
      </c>
      <c r="AA285" s="45" t="str">
        <f t="shared" si="190"/>
        <v>DI-10 / IN7</v>
      </c>
      <c r="AB285" s="45" t="str">
        <f t="shared" si="191"/>
        <v>PLC-aansluiting, DI</v>
      </c>
      <c r="AD285" s="45" t="str">
        <f t="shared" si="193"/>
        <v>Slot 10</v>
      </c>
      <c r="AI285" s="143">
        <v>10</v>
      </c>
      <c r="AJ285" s="139" t="s">
        <v>299</v>
      </c>
      <c r="AK285" s="121" t="s">
        <v>90</v>
      </c>
      <c r="AL285" s="121"/>
      <c r="AM285" s="61" t="s">
        <v>289</v>
      </c>
      <c r="AN285" s="61" t="s">
        <v>680</v>
      </c>
      <c r="AO285" s="121"/>
      <c r="AR285" s="45" t="str">
        <f t="shared" si="197"/>
        <v>Digitale ingangskaart (DI)</v>
      </c>
      <c r="AS285" s="45" t="str">
        <f t="shared" si="194"/>
        <v>DI-</v>
      </c>
      <c r="AT285" s="45" t="str">
        <f t="shared" si="195"/>
        <v>/ IN</v>
      </c>
    </row>
    <row r="286" spans="1:46" x14ac:dyDescent="0.25">
      <c r="A286" s="138">
        <f t="shared" si="192"/>
        <v>10</v>
      </c>
      <c r="B286" s="139" t="s">
        <v>12</v>
      </c>
      <c r="C286" s="121"/>
      <c r="D286" s="46" t="s">
        <v>1335</v>
      </c>
      <c r="E286" s="41">
        <f t="shared" si="196"/>
        <v>8</v>
      </c>
      <c r="F286" s="41">
        <f t="shared" si="186"/>
        <v>152</v>
      </c>
      <c r="G286" s="41" t="str">
        <f t="shared" si="187"/>
        <v>DI-10 / IN8</v>
      </c>
      <c r="H286" s="46" t="s">
        <v>953</v>
      </c>
      <c r="I286" s="65" t="s">
        <v>12</v>
      </c>
      <c r="J286" s="65" t="s">
        <v>12</v>
      </c>
      <c r="K286" s="47" t="s">
        <v>12</v>
      </c>
      <c r="L286" s="61" t="s">
        <v>1451</v>
      </c>
      <c r="M286" s="13"/>
      <c r="N286" s="142">
        <f t="shared" si="188"/>
        <v>54</v>
      </c>
      <c r="O286" s="47" t="s">
        <v>12</v>
      </c>
      <c r="P286" s="47" t="s">
        <v>12</v>
      </c>
      <c r="Q286" s="47" t="s">
        <v>12</v>
      </c>
      <c r="R286" s="174">
        <v>0</v>
      </c>
      <c r="S286" s="50"/>
      <c r="T286" s="50" t="s">
        <v>12</v>
      </c>
      <c r="U286" s="50"/>
      <c r="V286" s="50" t="s">
        <v>54</v>
      </c>
      <c r="W286" s="47"/>
      <c r="X286" s="142" t="s">
        <v>1328</v>
      </c>
      <c r="Y286" s="142"/>
      <c r="Z286" s="32">
        <f t="shared" si="189"/>
        <v>8</v>
      </c>
      <c r="AA286" s="45" t="str">
        <f t="shared" si="190"/>
        <v>DI-10 / IN8</v>
      </c>
      <c r="AB286" s="45" t="str">
        <f t="shared" si="191"/>
        <v>PLC-aansluiting, DI</v>
      </c>
      <c r="AD286" s="45" t="str">
        <f t="shared" si="193"/>
        <v>Slot 10</v>
      </c>
      <c r="AI286" s="143">
        <v>10</v>
      </c>
      <c r="AJ286" s="139" t="s">
        <v>300</v>
      </c>
      <c r="AK286" s="121" t="s">
        <v>90</v>
      </c>
      <c r="AL286" s="121"/>
      <c r="AM286" s="61" t="s">
        <v>290</v>
      </c>
      <c r="AN286" s="61" t="s">
        <v>681</v>
      </c>
      <c r="AO286" s="121"/>
      <c r="AR286" s="45" t="str">
        <f t="shared" si="197"/>
        <v>Digitale ingangskaart (DI)</v>
      </c>
      <c r="AS286" s="45" t="str">
        <f t="shared" si="194"/>
        <v>DI-</v>
      </c>
      <c r="AT286" s="45" t="str">
        <f t="shared" si="195"/>
        <v>/ IN</v>
      </c>
    </row>
    <row r="287" spans="1:46" ht="25.5" x14ac:dyDescent="0.25">
      <c r="A287" s="138">
        <f t="shared" si="192"/>
        <v>10</v>
      </c>
      <c r="B287" s="139" t="s">
        <v>12</v>
      </c>
      <c r="C287" s="121"/>
      <c r="D287" s="46" t="s">
        <v>1335</v>
      </c>
      <c r="E287" s="41">
        <f t="shared" si="196"/>
        <v>9</v>
      </c>
      <c r="F287" s="41">
        <f t="shared" si="186"/>
        <v>153</v>
      </c>
      <c r="G287" s="41" t="str">
        <f t="shared" si="187"/>
        <v>DI-10 / IN9</v>
      </c>
      <c r="H287" s="46" t="s">
        <v>953</v>
      </c>
      <c r="I287" s="65" t="s">
        <v>12</v>
      </c>
      <c r="J287" s="65" t="s">
        <v>12</v>
      </c>
      <c r="K287" s="47" t="s">
        <v>12</v>
      </c>
      <c r="L287" s="61" t="s">
        <v>1433</v>
      </c>
      <c r="M287" s="276" t="s">
        <v>1472</v>
      </c>
      <c r="N287" s="142">
        <f t="shared" si="188"/>
        <v>40</v>
      </c>
      <c r="O287" s="47" t="s">
        <v>12</v>
      </c>
      <c r="P287" s="47" t="s">
        <v>12</v>
      </c>
      <c r="Q287" s="47" t="s">
        <v>12</v>
      </c>
      <c r="R287" s="174">
        <v>0</v>
      </c>
      <c r="S287" s="50"/>
      <c r="T287" s="50" t="s">
        <v>12</v>
      </c>
      <c r="U287" s="50"/>
      <c r="V287" s="50" t="s">
        <v>54</v>
      </c>
      <c r="W287" s="47"/>
      <c r="X287" s="142" t="s">
        <v>1328</v>
      </c>
      <c r="Y287" s="142"/>
      <c r="Z287" s="32">
        <f t="shared" si="189"/>
        <v>9</v>
      </c>
      <c r="AA287" s="45" t="str">
        <f t="shared" si="190"/>
        <v>DI-10 / IN9</v>
      </c>
      <c r="AB287" s="45" t="str">
        <f t="shared" si="191"/>
        <v>PLC-aansluiting, DI</v>
      </c>
      <c r="AD287" s="45" t="str">
        <f t="shared" si="193"/>
        <v>Slot 10</v>
      </c>
      <c r="AI287" s="143">
        <v>10</v>
      </c>
      <c r="AJ287" s="139" t="s">
        <v>301</v>
      </c>
      <c r="AK287" s="121" t="s">
        <v>90</v>
      </c>
      <c r="AL287" s="121"/>
      <c r="AM287" s="61" t="s">
        <v>1203</v>
      </c>
      <c r="AN287" s="51" t="s">
        <v>175</v>
      </c>
      <c r="AO287" s="121"/>
      <c r="AR287" s="45" t="str">
        <f t="shared" si="197"/>
        <v>Digitale ingangskaart (DI)</v>
      </c>
      <c r="AS287" s="45" t="str">
        <f t="shared" si="194"/>
        <v>DI-</v>
      </c>
      <c r="AT287" s="45" t="str">
        <f t="shared" si="195"/>
        <v>/ IN</v>
      </c>
    </row>
    <row r="288" spans="1:46" x14ac:dyDescent="0.25">
      <c r="A288" s="138">
        <f t="shared" si="192"/>
        <v>10</v>
      </c>
      <c r="B288" s="139" t="s">
        <v>12</v>
      </c>
      <c r="C288" s="121"/>
      <c r="D288" s="46" t="s">
        <v>1335</v>
      </c>
      <c r="E288" s="41">
        <f t="shared" si="196"/>
        <v>10</v>
      </c>
      <c r="F288" s="41">
        <f t="shared" si="186"/>
        <v>154</v>
      </c>
      <c r="G288" s="41" t="str">
        <f t="shared" si="187"/>
        <v>DI-10 / IN10</v>
      </c>
      <c r="H288" s="46" t="s">
        <v>953</v>
      </c>
      <c r="I288" s="65" t="s">
        <v>12</v>
      </c>
      <c r="J288" s="65" t="s">
        <v>12</v>
      </c>
      <c r="K288" s="47" t="s">
        <v>12</v>
      </c>
      <c r="L288" s="61" t="s">
        <v>1435</v>
      </c>
      <c r="M288" s="277" t="s">
        <v>1603</v>
      </c>
      <c r="N288" s="142">
        <f t="shared" si="188"/>
        <v>39</v>
      </c>
      <c r="O288" s="47" t="s">
        <v>12</v>
      </c>
      <c r="P288" s="47" t="s">
        <v>12</v>
      </c>
      <c r="Q288" s="47" t="s">
        <v>12</v>
      </c>
      <c r="R288" s="174">
        <v>0</v>
      </c>
      <c r="S288" s="50"/>
      <c r="T288" s="50" t="s">
        <v>12</v>
      </c>
      <c r="U288" s="50"/>
      <c r="V288" s="50" t="s">
        <v>54</v>
      </c>
      <c r="W288" s="47"/>
      <c r="X288" s="142" t="s">
        <v>1328</v>
      </c>
      <c r="Y288" s="142"/>
      <c r="Z288" s="32">
        <f t="shared" si="189"/>
        <v>10</v>
      </c>
      <c r="AA288" s="45" t="str">
        <f t="shared" si="190"/>
        <v>DI-10 / IN10</v>
      </c>
      <c r="AB288" s="45" t="str">
        <f t="shared" si="191"/>
        <v>PLC-aansluiting, DI</v>
      </c>
      <c r="AD288" s="45" t="str">
        <f t="shared" si="193"/>
        <v>Slot 10</v>
      </c>
      <c r="AI288" s="143">
        <v>10</v>
      </c>
      <c r="AJ288" s="139" t="s">
        <v>302</v>
      </c>
      <c r="AK288" s="121" t="s">
        <v>90</v>
      </c>
      <c r="AL288" s="121"/>
      <c r="AM288" s="61" t="s">
        <v>1204</v>
      </c>
      <c r="AN288" s="61" t="s">
        <v>773</v>
      </c>
      <c r="AO288" s="121"/>
      <c r="AR288" s="45" t="str">
        <f t="shared" si="197"/>
        <v>Digitale ingangskaart (DI)</v>
      </c>
      <c r="AS288" s="45" t="str">
        <f t="shared" si="194"/>
        <v>DI-</v>
      </c>
      <c r="AT288" s="45" t="str">
        <f t="shared" si="195"/>
        <v>/ IN</v>
      </c>
    </row>
    <row r="289" spans="1:46" x14ac:dyDescent="0.25">
      <c r="A289" s="138">
        <f t="shared" si="192"/>
        <v>10</v>
      </c>
      <c r="B289" s="139" t="s">
        <v>12</v>
      </c>
      <c r="C289" s="121"/>
      <c r="D289" s="46" t="s">
        <v>1335</v>
      </c>
      <c r="E289" s="41">
        <f t="shared" si="196"/>
        <v>11</v>
      </c>
      <c r="F289" s="41">
        <f t="shared" si="186"/>
        <v>155</v>
      </c>
      <c r="G289" s="41" t="str">
        <f t="shared" si="187"/>
        <v>DI-10 / IN11</v>
      </c>
      <c r="H289" s="46" t="s">
        <v>953</v>
      </c>
      <c r="I289" s="65" t="s">
        <v>12</v>
      </c>
      <c r="J289" s="65" t="s">
        <v>12</v>
      </c>
      <c r="K289" s="47" t="s">
        <v>12</v>
      </c>
      <c r="L289" s="61" t="s">
        <v>1058</v>
      </c>
      <c r="M289" s="13"/>
      <c r="N289" s="142">
        <f t="shared" si="188"/>
        <v>36</v>
      </c>
      <c r="O289" s="47" t="s">
        <v>12</v>
      </c>
      <c r="P289" s="47" t="s">
        <v>12</v>
      </c>
      <c r="Q289" s="47" t="s">
        <v>12</v>
      </c>
      <c r="R289" s="174">
        <v>0</v>
      </c>
      <c r="S289" s="50"/>
      <c r="T289" s="50" t="s">
        <v>12</v>
      </c>
      <c r="U289" s="50"/>
      <c r="V289" s="50" t="s">
        <v>54</v>
      </c>
      <c r="W289" s="47"/>
      <c r="X289" s="142" t="s">
        <v>1328</v>
      </c>
      <c r="Y289" s="142"/>
      <c r="Z289" s="32">
        <f t="shared" si="189"/>
        <v>11</v>
      </c>
      <c r="AA289" s="45" t="str">
        <f t="shared" si="190"/>
        <v>DI-10 / IN11</v>
      </c>
      <c r="AB289" s="45" t="str">
        <f t="shared" si="191"/>
        <v>PLC-aansluiting, DI</v>
      </c>
      <c r="AD289" s="45" t="str">
        <f t="shared" si="193"/>
        <v>Slot 10</v>
      </c>
      <c r="AI289" s="143">
        <v>10</v>
      </c>
      <c r="AJ289" s="139" t="s">
        <v>303</v>
      </c>
      <c r="AK289" s="121" t="s">
        <v>90</v>
      </c>
      <c r="AL289" s="121"/>
      <c r="AM289" s="61" t="s">
        <v>1205</v>
      </c>
      <c r="AN289" s="61" t="s">
        <v>318</v>
      </c>
      <c r="AO289" s="121"/>
      <c r="AR289" s="45" t="str">
        <f t="shared" si="197"/>
        <v>Digitale ingangskaart (DI)</v>
      </c>
      <c r="AS289" s="45" t="str">
        <f t="shared" si="194"/>
        <v>DI-</v>
      </c>
      <c r="AT289" s="45" t="str">
        <f t="shared" si="195"/>
        <v>/ IN</v>
      </c>
    </row>
    <row r="290" spans="1:46" x14ac:dyDescent="0.25">
      <c r="A290" s="138">
        <f t="shared" si="192"/>
        <v>10</v>
      </c>
      <c r="B290" s="139" t="s">
        <v>12</v>
      </c>
      <c r="C290" s="121"/>
      <c r="D290" s="46" t="s">
        <v>1335</v>
      </c>
      <c r="E290" s="41">
        <f t="shared" si="196"/>
        <v>12</v>
      </c>
      <c r="F290" s="41">
        <f t="shared" si="186"/>
        <v>156</v>
      </c>
      <c r="G290" s="41" t="str">
        <f t="shared" si="187"/>
        <v>DI-10 / IN12</v>
      </c>
      <c r="H290" s="46" t="s">
        <v>953</v>
      </c>
      <c r="I290" s="65" t="s">
        <v>12</v>
      </c>
      <c r="J290" s="65" t="s">
        <v>12</v>
      </c>
      <c r="K290" s="47" t="s">
        <v>12</v>
      </c>
      <c r="L290" s="61" t="s">
        <v>318</v>
      </c>
      <c r="M290" s="13"/>
      <c r="N290" s="142">
        <f t="shared" si="188"/>
        <v>27</v>
      </c>
      <c r="O290" s="47" t="s">
        <v>12</v>
      </c>
      <c r="P290" s="47" t="s">
        <v>12</v>
      </c>
      <c r="Q290" s="47" t="s">
        <v>12</v>
      </c>
      <c r="R290" s="174" t="s">
        <v>38</v>
      </c>
      <c r="S290" s="50"/>
      <c r="T290" s="50" t="s">
        <v>12</v>
      </c>
      <c r="U290" s="50"/>
      <c r="V290" s="50" t="s">
        <v>54</v>
      </c>
      <c r="W290" s="47"/>
      <c r="X290" s="142" t="s">
        <v>1328</v>
      </c>
      <c r="Y290" s="142"/>
      <c r="Z290" s="32">
        <f t="shared" si="189"/>
        <v>12</v>
      </c>
      <c r="AA290" s="45" t="str">
        <f t="shared" si="190"/>
        <v>DI-10 / IN12</v>
      </c>
      <c r="AB290" s="45" t="str">
        <f t="shared" si="191"/>
        <v>PLC-aansluiting, DI</v>
      </c>
      <c r="AD290" s="45" t="str">
        <f t="shared" si="193"/>
        <v>Slot 10</v>
      </c>
      <c r="AI290" s="143">
        <v>10</v>
      </c>
      <c r="AJ290" s="139" t="s">
        <v>304</v>
      </c>
      <c r="AK290" s="121" t="s">
        <v>90</v>
      </c>
      <c r="AL290" s="121"/>
      <c r="AM290" s="61" t="s">
        <v>1206</v>
      </c>
      <c r="AN290" s="61" t="s">
        <v>319</v>
      </c>
      <c r="AO290" s="121"/>
      <c r="AR290" s="45" t="str">
        <f t="shared" si="197"/>
        <v>Digitale ingangskaart (DI)</v>
      </c>
      <c r="AS290" s="45" t="str">
        <f t="shared" si="194"/>
        <v>DI-</v>
      </c>
      <c r="AT290" s="45" t="str">
        <f t="shared" si="195"/>
        <v>/ IN</v>
      </c>
    </row>
    <row r="291" spans="1:46" x14ac:dyDescent="0.25">
      <c r="A291" s="138">
        <f t="shared" si="192"/>
        <v>10</v>
      </c>
      <c r="B291" s="139" t="s">
        <v>12</v>
      </c>
      <c r="C291" s="121"/>
      <c r="D291" s="46" t="s">
        <v>1335</v>
      </c>
      <c r="E291" s="41">
        <f t="shared" si="196"/>
        <v>13</v>
      </c>
      <c r="F291" s="41">
        <f t="shared" si="186"/>
        <v>157</v>
      </c>
      <c r="G291" s="41" t="str">
        <f t="shared" si="187"/>
        <v>DI-10 / IN13</v>
      </c>
      <c r="H291" s="46" t="s">
        <v>953</v>
      </c>
      <c r="I291" s="65" t="s">
        <v>12</v>
      </c>
      <c r="J291" s="65" t="s">
        <v>12</v>
      </c>
      <c r="K291" s="47" t="s">
        <v>12</v>
      </c>
      <c r="L291" s="61" t="s">
        <v>319</v>
      </c>
      <c r="M291" s="13"/>
      <c r="N291" s="142">
        <f t="shared" si="188"/>
        <v>31</v>
      </c>
      <c r="O291" s="47" t="s">
        <v>12</v>
      </c>
      <c r="P291" s="47" t="s">
        <v>12</v>
      </c>
      <c r="Q291" s="47" t="s">
        <v>12</v>
      </c>
      <c r="R291" s="174" t="s">
        <v>38</v>
      </c>
      <c r="S291" s="50"/>
      <c r="T291" s="50" t="s">
        <v>12</v>
      </c>
      <c r="U291" s="50"/>
      <c r="V291" s="50" t="s">
        <v>54</v>
      </c>
      <c r="W291" s="47"/>
      <c r="X291" s="142" t="s">
        <v>1328</v>
      </c>
      <c r="Y291" s="142"/>
      <c r="Z291" s="32">
        <f t="shared" si="189"/>
        <v>13</v>
      </c>
      <c r="AA291" s="45" t="str">
        <f t="shared" si="190"/>
        <v>DI-10 / IN13</v>
      </c>
      <c r="AB291" s="45" t="str">
        <f t="shared" si="191"/>
        <v>PLC-aansluiting, DI</v>
      </c>
      <c r="AD291" s="45" t="str">
        <f t="shared" si="193"/>
        <v>Slot 10</v>
      </c>
      <c r="AI291" s="143">
        <v>10</v>
      </c>
      <c r="AJ291" s="139" t="s">
        <v>305</v>
      </c>
      <c r="AK291" s="121" t="s">
        <v>90</v>
      </c>
      <c r="AL291" s="121"/>
      <c r="AM291" s="61" t="s">
        <v>1207</v>
      </c>
      <c r="AN291" s="61" t="s">
        <v>320</v>
      </c>
      <c r="AO291" s="121"/>
      <c r="AR291" s="45" t="str">
        <f t="shared" si="197"/>
        <v>Digitale ingangskaart (DI)</v>
      </c>
      <c r="AS291" s="45" t="str">
        <f t="shared" si="194"/>
        <v>DI-</v>
      </c>
      <c r="AT291" s="45" t="str">
        <f t="shared" si="195"/>
        <v>/ IN</v>
      </c>
    </row>
    <row r="292" spans="1:46" x14ac:dyDescent="0.25">
      <c r="A292" s="138">
        <f t="shared" si="192"/>
        <v>10</v>
      </c>
      <c r="B292" s="139" t="s">
        <v>12</v>
      </c>
      <c r="C292" s="121"/>
      <c r="D292" s="46" t="s">
        <v>1335</v>
      </c>
      <c r="E292" s="41">
        <f t="shared" si="196"/>
        <v>14</v>
      </c>
      <c r="F292" s="41">
        <f t="shared" si="186"/>
        <v>158</v>
      </c>
      <c r="G292" s="41" t="str">
        <f t="shared" si="187"/>
        <v>DI-10 / IN14</v>
      </c>
      <c r="H292" s="46" t="s">
        <v>953</v>
      </c>
      <c r="I292" s="65" t="s">
        <v>12</v>
      </c>
      <c r="J292" s="65" t="s">
        <v>12</v>
      </c>
      <c r="K292" s="47" t="s">
        <v>12</v>
      </c>
      <c r="L292" s="61" t="s">
        <v>320</v>
      </c>
      <c r="M292" s="13"/>
      <c r="N292" s="142">
        <f t="shared" si="188"/>
        <v>28</v>
      </c>
      <c r="O292" s="47" t="s">
        <v>12</v>
      </c>
      <c r="P292" s="47" t="s">
        <v>12</v>
      </c>
      <c r="Q292" s="47" t="s">
        <v>12</v>
      </c>
      <c r="R292" s="174">
        <v>0</v>
      </c>
      <c r="S292" s="50"/>
      <c r="T292" s="50" t="s">
        <v>12</v>
      </c>
      <c r="U292" s="50"/>
      <c r="V292" s="50" t="s">
        <v>54</v>
      </c>
      <c r="W292" s="47"/>
      <c r="X292" s="142" t="s">
        <v>1328</v>
      </c>
      <c r="Y292" s="142"/>
      <c r="Z292" s="32">
        <f t="shared" si="189"/>
        <v>14</v>
      </c>
      <c r="AA292" s="45" t="str">
        <f t="shared" si="190"/>
        <v>DI-10 / IN14</v>
      </c>
      <c r="AB292" s="45" t="str">
        <f t="shared" si="191"/>
        <v>PLC-aansluiting, DI</v>
      </c>
      <c r="AD292" s="45" t="str">
        <f t="shared" si="193"/>
        <v>Slot 10</v>
      </c>
      <c r="AI292" s="143">
        <v>10</v>
      </c>
      <c r="AJ292" s="139" t="s">
        <v>306</v>
      </c>
      <c r="AK292" s="121" t="s">
        <v>90</v>
      </c>
      <c r="AL292" s="121"/>
      <c r="AM292" s="61" t="s">
        <v>1208</v>
      </c>
      <c r="AN292" s="61" t="s">
        <v>321</v>
      </c>
      <c r="AO292" s="121"/>
      <c r="AR292" s="45" t="str">
        <f t="shared" si="197"/>
        <v>Digitale ingangskaart (DI)</v>
      </c>
      <c r="AS292" s="45" t="str">
        <f t="shared" si="194"/>
        <v>DI-</v>
      </c>
      <c r="AT292" s="45" t="str">
        <f t="shared" si="195"/>
        <v>/ IN</v>
      </c>
    </row>
    <row r="293" spans="1:46" x14ac:dyDescent="0.25">
      <c r="A293" s="138">
        <f t="shared" si="192"/>
        <v>10</v>
      </c>
      <c r="B293" s="139" t="s">
        <v>12</v>
      </c>
      <c r="C293" s="121"/>
      <c r="D293" s="46" t="s">
        <v>1335</v>
      </c>
      <c r="E293" s="41">
        <f t="shared" si="196"/>
        <v>15</v>
      </c>
      <c r="F293" s="41">
        <f t="shared" si="186"/>
        <v>159</v>
      </c>
      <c r="G293" s="41" t="str">
        <f t="shared" si="187"/>
        <v>DI-10 / IN15</v>
      </c>
      <c r="H293" s="46" t="s">
        <v>953</v>
      </c>
      <c r="I293" s="60">
        <v>710</v>
      </c>
      <c r="J293" s="60" t="s">
        <v>1359</v>
      </c>
      <c r="K293" s="47" t="s">
        <v>12</v>
      </c>
      <c r="L293" s="61" t="s">
        <v>321</v>
      </c>
      <c r="M293" s="13"/>
      <c r="N293" s="142">
        <f t="shared" si="188"/>
        <v>29</v>
      </c>
      <c r="O293" s="47" t="s">
        <v>12</v>
      </c>
      <c r="P293" s="47" t="s">
        <v>12</v>
      </c>
      <c r="Q293" s="47" t="s">
        <v>12</v>
      </c>
      <c r="R293" s="174" t="s">
        <v>38</v>
      </c>
      <c r="S293" s="50"/>
      <c r="T293" s="50" t="s">
        <v>12</v>
      </c>
      <c r="U293" s="50"/>
      <c r="V293" s="50" t="s">
        <v>54</v>
      </c>
      <c r="W293" s="47"/>
      <c r="X293" s="142" t="s">
        <v>1328</v>
      </c>
      <c r="Y293" s="142"/>
      <c r="Z293" s="32">
        <f t="shared" si="189"/>
        <v>15</v>
      </c>
      <c r="AA293" s="45" t="str">
        <f t="shared" si="190"/>
        <v>DI-10 / IN15</v>
      </c>
      <c r="AB293" s="45" t="str">
        <f t="shared" si="191"/>
        <v>PLC-aansluiting, DI</v>
      </c>
      <c r="AD293" s="45" t="str">
        <f t="shared" si="193"/>
        <v>Slot 10</v>
      </c>
      <c r="AI293" s="143">
        <v>10</v>
      </c>
      <c r="AJ293" s="139" t="s">
        <v>307</v>
      </c>
      <c r="AK293" s="121" t="s">
        <v>90</v>
      </c>
      <c r="AL293" s="121"/>
      <c r="AM293" s="61" t="s">
        <v>1209</v>
      </c>
      <c r="AN293" s="51" t="s">
        <v>175</v>
      </c>
      <c r="AO293" s="121"/>
      <c r="AR293" s="45" t="str">
        <f t="shared" si="197"/>
        <v>Digitale ingangskaart (DI)</v>
      </c>
      <c r="AS293" s="45" t="str">
        <f t="shared" si="194"/>
        <v>DI-</v>
      </c>
      <c r="AT293" s="45" t="str">
        <f t="shared" si="195"/>
        <v>/ IN</v>
      </c>
    </row>
    <row r="294" spans="1:46" x14ac:dyDescent="0.25">
      <c r="A294" s="156"/>
      <c r="B294" s="157"/>
      <c r="C294" s="156"/>
      <c r="D294" s="55"/>
      <c r="E294" s="46"/>
      <c r="F294" s="46"/>
      <c r="G294" s="46"/>
      <c r="H294" s="55"/>
      <c r="I294" s="195"/>
      <c r="J294" s="196"/>
      <c r="K294" s="158"/>
      <c r="L294" s="61"/>
      <c r="M294" s="263"/>
      <c r="N294" s="146"/>
      <c r="O294" s="158"/>
      <c r="P294" s="158"/>
      <c r="Q294" s="158"/>
      <c r="T294" s="158"/>
      <c r="AI294" s="156"/>
      <c r="AJ294" s="157"/>
      <c r="AK294" s="156"/>
      <c r="AL294" s="156"/>
      <c r="AM294" s="146"/>
      <c r="AN294" s="146"/>
      <c r="AO294" s="156"/>
    </row>
    <row r="295" spans="1:46" ht="18.75" x14ac:dyDescent="0.25">
      <c r="A295" s="39" t="s">
        <v>1256</v>
      </c>
      <c r="B295" s="28"/>
      <c r="C295" s="66"/>
      <c r="D295" s="9"/>
      <c r="E295" s="46"/>
      <c r="F295" s="46"/>
      <c r="G295" s="46"/>
      <c r="H295" s="9"/>
      <c r="I295" s="9"/>
      <c r="J295" s="46"/>
      <c r="K295" s="66"/>
      <c r="L295" s="61"/>
      <c r="M295" s="51"/>
      <c r="N295" s="47"/>
      <c r="O295" s="66"/>
      <c r="P295" s="66"/>
      <c r="Q295" s="66"/>
      <c r="T295" s="66"/>
      <c r="AI295" s="52" t="s">
        <v>905</v>
      </c>
      <c r="AJ295" s="28"/>
      <c r="AK295" s="66"/>
      <c r="AL295" s="66"/>
      <c r="AM295" s="155"/>
      <c r="AN295" s="155"/>
      <c r="AO295" s="66"/>
    </row>
    <row r="296" spans="1:46" ht="15.75" x14ac:dyDescent="0.25">
      <c r="A296" s="26" t="s">
        <v>56</v>
      </c>
      <c r="B296" s="150">
        <v>10</v>
      </c>
      <c r="C296" s="145" t="s">
        <v>975</v>
      </c>
      <c r="D296" s="25" t="s">
        <v>968</v>
      </c>
      <c r="E296" s="46"/>
      <c r="F296" s="46"/>
      <c r="G296" s="46"/>
      <c r="H296" s="46"/>
      <c r="I296" s="65"/>
      <c r="J296" s="46"/>
      <c r="K296" s="121"/>
      <c r="L296" s="152"/>
      <c r="M296" s="141"/>
      <c r="N296" s="47"/>
      <c r="O296" s="121"/>
      <c r="P296" s="121"/>
      <c r="Q296" s="121"/>
      <c r="T296" s="121"/>
      <c r="AB296" s="45" t="str">
        <f>IF(D296 = '[1]Pereferie keuze'!$B$2,"PLC-aansluiting, AO",IF(D296 = '[1]Pereferie keuze'!$B$3,"PLC-aansluiting, AI",IF(D296 = '[1]Pereferie keuze'!$B$4,"PLC-aansluiting, DO",IF(D296 = '[1]Pereferie keuze'!$B$5,"PLC-aansluiting, DI","Kies perferiekaart"))))</f>
        <v>PLC-aansluiting, DI</v>
      </c>
      <c r="AD296" s="45" t="str">
        <f>CONCATENATE(A296," ",B296)</f>
        <v>Slot 10</v>
      </c>
      <c r="AI296" s="26" t="s">
        <v>56</v>
      </c>
      <c r="AJ296" s="137" t="s">
        <v>12</v>
      </c>
      <c r="AK296" s="136" t="s">
        <v>968</v>
      </c>
      <c r="AL296" s="145"/>
      <c r="AM296" s="47"/>
      <c r="AN296" s="47"/>
      <c r="AO296" s="136"/>
    </row>
    <row r="297" spans="1:46" x14ac:dyDescent="0.25">
      <c r="A297" s="138">
        <f>B$296</f>
        <v>10</v>
      </c>
      <c r="B297" s="139" t="s">
        <v>12</v>
      </c>
      <c r="C297" s="121"/>
      <c r="D297" s="46" t="s">
        <v>1335</v>
      </c>
      <c r="E297" s="54">
        <v>0</v>
      </c>
      <c r="F297" s="41">
        <f t="shared" ref="F297:F312" si="198">16*(A297-1)+E297</f>
        <v>144</v>
      </c>
      <c r="G297" s="41" t="str">
        <f t="shared" ref="G297:G312" si="199">CONCATENATE(AS297,A297," ",AT297,E297)</f>
        <v>DI-10 / IN0</v>
      </c>
      <c r="H297" s="46" t="s">
        <v>953</v>
      </c>
      <c r="I297" s="65" t="s">
        <v>12</v>
      </c>
      <c r="J297" s="65" t="s">
        <v>12</v>
      </c>
      <c r="K297" s="47" t="s">
        <v>12</v>
      </c>
      <c r="L297" s="61" t="s">
        <v>1479</v>
      </c>
      <c r="M297" s="13"/>
      <c r="N297" s="142">
        <f t="shared" ref="N297:N312" si="200">LEN(L297)</f>
        <v>53</v>
      </c>
      <c r="O297" s="47" t="s">
        <v>12</v>
      </c>
      <c r="P297" s="47" t="s">
        <v>12</v>
      </c>
      <c r="Q297" s="47" t="s">
        <v>12</v>
      </c>
      <c r="R297" s="174">
        <v>0</v>
      </c>
      <c r="S297" s="50"/>
      <c r="T297" s="50" t="s">
        <v>12</v>
      </c>
      <c r="U297" s="50"/>
      <c r="V297" s="50" t="s">
        <v>54</v>
      </c>
      <c r="W297" s="47"/>
      <c r="X297" s="142" t="s">
        <v>1328</v>
      </c>
      <c r="Y297" s="142"/>
      <c r="Z297" s="32">
        <f t="shared" ref="Z297:Z312" si="201">E297</f>
        <v>0</v>
      </c>
      <c r="AA297" s="45" t="str">
        <f t="shared" ref="AA297:AA312" si="202">G297</f>
        <v>DI-10 / IN0</v>
      </c>
      <c r="AB297" s="45" t="str">
        <f t="shared" ref="AB297:AB312" si="203">AB296</f>
        <v>PLC-aansluiting, DI</v>
      </c>
      <c r="AD297" s="45" t="str">
        <f>AD296</f>
        <v>Slot 10</v>
      </c>
      <c r="AI297" s="143" t="s">
        <v>12</v>
      </c>
      <c r="AJ297" s="139" t="s">
        <v>12</v>
      </c>
      <c r="AK297" s="121" t="s">
        <v>90</v>
      </c>
      <c r="AL297" s="121"/>
      <c r="AM297" s="51" t="s">
        <v>1183</v>
      </c>
      <c r="AN297" s="51" t="s">
        <v>906</v>
      </c>
      <c r="AO297" s="121"/>
      <c r="AR297" s="45" t="str">
        <f>D296</f>
        <v>Digitale ingangskaart (DI)</v>
      </c>
      <c r="AS297" s="45" t="str">
        <f>IF(AR297= "Analoge uitgangskaart (AO)","AO-",IF(AR297= "Analoge ingangskaart (AI)","AI-",IF(AR297= "Digitale uitgangskaart (DO)","DO-",IF(AR297= "Digitale ingangskaart (DI)","DI-","fout"))))</f>
        <v>DI-</v>
      </c>
      <c r="AT297" s="45" t="str">
        <f>IF(AR297= "Analoge uitgangskaart (AO)","/ OUT",IF(AR297= "Analoge ingangskaart (AI)","/ IN",IF(AR297= "Digitale uitgangskaart (DO)","/ OUT",IF(AR297= "Digitale ingangskaart (DI)","/ IN","fout"))))</f>
        <v>/ IN</v>
      </c>
    </row>
    <row r="298" spans="1:46" ht="51" x14ac:dyDescent="0.25">
      <c r="A298" s="138">
        <f t="shared" ref="A298:A312" si="204">B$296</f>
        <v>10</v>
      </c>
      <c r="B298" s="139" t="s">
        <v>12</v>
      </c>
      <c r="C298" s="121"/>
      <c r="D298" s="46" t="s">
        <v>1335</v>
      </c>
      <c r="E298" s="41">
        <f>E297+1</f>
        <v>1</v>
      </c>
      <c r="F298" s="41">
        <f t="shared" si="198"/>
        <v>145</v>
      </c>
      <c r="G298" s="41" t="str">
        <f t="shared" si="199"/>
        <v>DI-10 / IN1</v>
      </c>
      <c r="H298" s="46" t="s">
        <v>953</v>
      </c>
      <c r="I298" s="65" t="s">
        <v>12</v>
      </c>
      <c r="J298" s="65" t="s">
        <v>12</v>
      </c>
      <c r="K298" s="47" t="s">
        <v>12</v>
      </c>
      <c r="L298" s="61" t="s">
        <v>1431</v>
      </c>
      <c r="M298" s="278" t="s">
        <v>1604</v>
      </c>
      <c r="N298" s="142">
        <f t="shared" si="200"/>
        <v>58</v>
      </c>
      <c r="O298" s="47" t="s">
        <v>12</v>
      </c>
      <c r="P298" s="47" t="s">
        <v>12</v>
      </c>
      <c r="Q298" s="47" t="s">
        <v>12</v>
      </c>
      <c r="R298" s="174">
        <v>0</v>
      </c>
      <c r="S298" s="50"/>
      <c r="T298" s="50" t="s">
        <v>12</v>
      </c>
      <c r="U298" s="50"/>
      <c r="V298" s="50" t="s">
        <v>54</v>
      </c>
      <c r="W298" s="47"/>
      <c r="X298" s="142" t="s">
        <v>1328</v>
      </c>
      <c r="Y298" s="142"/>
      <c r="Z298" s="32">
        <f t="shared" si="201"/>
        <v>1</v>
      </c>
      <c r="AA298" s="45" t="str">
        <f t="shared" si="202"/>
        <v>DI-10 / IN1</v>
      </c>
      <c r="AB298" s="45" t="str">
        <f t="shared" si="203"/>
        <v>PLC-aansluiting, DI</v>
      </c>
      <c r="AD298" s="45" t="str">
        <f t="shared" ref="AD298:AD312" si="205">AD297</f>
        <v>Slot 10</v>
      </c>
      <c r="AI298" s="143" t="s">
        <v>12</v>
      </c>
      <c r="AJ298" s="139" t="s">
        <v>12</v>
      </c>
      <c r="AK298" s="121" t="s">
        <v>90</v>
      </c>
      <c r="AL298" s="121"/>
      <c r="AM298" s="51" t="s">
        <v>1183</v>
      </c>
      <c r="AN298" s="51" t="s">
        <v>909</v>
      </c>
      <c r="AO298" s="121"/>
      <c r="AR298" s="45" t="str">
        <f>AR297</f>
        <v>Digitale ingangskaart (DI)</v>
      </c>
      <c r="AS298" s="45" t="str">
        <f t="shared" ref="AS298:AS312" si="206">IF(AR298= "Analoge uitgangskaart (AO)","AO-",IF(AR298= "Analoge ingangskaart (AI)","AI-",IF(AR298= "Digitale uitgangskaart (DO)","DO-",IF(AR298= "Digitale ingangskaart (DI)","DI-","fout"))))</f>
        <v>DI-</v>
      </c>
      <c r="AT298" s="45" t="str">
        <f t="shared" ref="AT298:AT312" si="207">IF(AR298= "Analoge uitgangskaart (AO)","/ OUT",IF(AR298= "Analoge ingangskaart (AI)","/ IN",IF(AR298= "Digitale uitgangskaart (DO)","/ OUT",IF(AR298= "Digitale ingangskaart (DI)","/ IN","fout"))))</f>
        <v>/ IN</v>
      </c>
    </row>
    <row r="299" spans="1:46" x14ac:dyDescent="0.25">
      <c r="A299" s="138">
        <f t="shared" si="204"/>
        <v>10</v>
      </c>
      <c r="B299" s="139" t="s">
        <v>12</v>
      </c>
      <c r="C299" s="121"/>
      <c r="D299" s="46" t="s">
        <v>1335</v>
      </c>
      <c r="E299" s="41">
        <f t="shared" ref="E299:E312" si="208">E298+1</f>
        <v>2</v>
      </c>
      <c r="F299" s="41">
        <f t="shared" si="198"/>
        <v>146</v>
      </c>
      <c r="G299" s="41" t="str">
        <f t="shared" si="199"/>
        <v>DI-10 / IN2</v>
      </c>
      <c r="H299" s="46" t="s">
        <v>953</v>
      </c>
      <c r="I299" s="65" t="s">
        <v>12</v>
      </c>
      <c r="J299" s="65" t="s">
        <v>12</v>
      </c>
      <c r="K299" s="47" t="s">
        <v>12</v>
      </c>
      <c r="L299" s="61" t="s">
        <v>1430</v>
      </c>
      <c r="M299" s="13"/>
      <c r="N299" s="142">
        <f t="shared" si="200"/>
        <v>37</v>
      </c>
      <c r="O299" s="47" t="s">
        <v>12</v>
      </c>
      <c r="P299" s="47" t="s">
        <v>12</v>
      </c>
      <c r="Q299" s="47" t="s">
        <v>12</v>
      </c>
      <c r="R299" s="174" t="s">
        <v>38</v>
      </c>
      <c r="S299" s="50"/>
      <c r="T299" s="50" t="s">
        <v>12</v>
      </c>
      <c r="U299" s="50"/>
      <c r="V299" s="50" t="s">
        <v>54</v>
      </c>
      <c r="W299" s="47"/>
      <c r="X299" s="142" t="s">
        <v>1328</v>
      </c>
      <c r="Y299" s="142"/>
      <c r="Z299" s="32">
        <f t="shared" si="201"/>
        <v>2</v>
      </c>
      <c r="AA299" s="45" t="str">
        <f t="shared" si="202"/>
        <v>DI-10 / IN2</v>
      </c>
      <c r="AB299" s="45" t="str">
        <f t="shared" si="203"/>
        <v>PLC-aansluiting, DI</v>
      </c>
      <c r="AD299" s="45" t="str">
        <f t="shared" si="205"/>
        <v>Slot 10</v>
      </c>
      <c r="AI299" s="143" t="s">
        <v>12</v>
      </c>
      <c r="AJ299" s="139" t="s">
        <v>12</v>
      </c>
      <c r="AK299" s="121" t="s">
        <v>90</v>
      </c>
      <c r="AL299" s="121"/>
      <c r="AM299" s="51" t="s">
        <v>1183</v>
      </c>
      <c r="AN299" s="51" t="s">
        <v>907</v>
      </c>
      <c r="AO299" s="121"/>
      <c r="AR299" s="45" t="str">
        <f t="shared" ref="AR299:AR312" si="209">AR298</f>
        <v>Digitale ingangskaart (DI)</v>
      </c>
      <c r="AS299" s="45" t="str">
        <f t="shared" si="206"/>
        <v>DI-</v>
      </c>
      <c r="AT299" s="45" t="str">
        <f t="shared" si="207"/>
        <v>/ IN</v>
      </c>
    </row>
    <row r="300" spans="1:46" x14ac:dyDescent="0.25">
      <c r="A300" s="138">
        <f t="shared" si="204"/>
        <v>10</v>
      </c>
      <c r="B300" s="139" t="s">
        <v>12</v>
      </c>
      <c r="C300" s="121"/>
      <c r="D300" s="46" t="s">
        <v>1335</v>
      </c>
      <c r="E300" s="41">
        <f t="shared" si="208"/>
        <v>3</v>
      </c>
      <c r="F300" s="41">
        <f t="shared" si="198"/>
        <v>147</v>
      </c>
      <c r="G300" s="41" t="str">
        <f t="shared" si="199"/>
        <v>DI-10 / IN3</v>
      </c>
      <c r="H300" s="46" t="s">
        <v>953</v>
      </c>
      <c r="I300" s="65" t="s">
        <v>12</v>
      </c>
      <c r="J300" s="65" t="s">
        <v>12</v>
      </c>
      <c r="K300" s="47" t="s">
        <v>12</v>
      </c>
      <c r="L300" s="61" t="s">
        <v>1429</v>
      </c>
      <c r="M300" s="13"/>
      <c r="N300" s="142">
        <f t="shared" si="200"/>
        <v>63</v>
      </c>
      <c r="O300" s="47" t="s">
        <v>12</v>
      </c>
      <c r="P300" s="47" t="s">
        <v>12</v>
      </c>
      <c r="Q300" s="47" t="s">
        <v>12</v>
      </c>
      <c r="R300" s="174">
        <v>0</v>
      </c>
      <c r="S300" s="50"/>
      <c r="T300" s="50" t="s">
        <v>12</v>
      </c>
      <c r="U300" s="50"/>
      <c r="V300" s="50" t="s">
        <v>54</v>
      </c>
      <c r="W300" s="47"/>
      <c r="X300" s="142" t="s">
        <v>1328</v>
      </c>
      <c r="Y300" s="142"/>
      <c r="Z300" s="32">
        <f t="shared" si="201"/>
        <v>3</v>
      </c>
      <c r="AA300" s="45" t="str">
        <f t="shared" si="202"/>
        <v>DI-10 / IN3</v>
      </c>
      <c r="AB300" s="45" t="str">
        <f t="shared" si="203"/>
        <v>PLC-aansluiting, DI</v>
      </c>
      <c r="AD300" s="45" t="str">
        <f t="shared" si="205"/>
        <v>Slot 10</v>
      </c>
      <c r="AI300" s="143" t="s">
        <v>12</v>
      </c>
      <c r="AJ300" s="139" t="s">
        <v>12</v>
      </c>
      <c r="AK300" s="121" t="s">
        <v>90</v>
      </c>
      <c r="AL300" s="121"/>
      <c r="AM300" s="51" t="s">
        <v>1183</v>
      </c>
      <c r="AN300" s="51" t="s">
        <v>908</v>
      </c>
      <c r="AO300" s="121"/>
      <c r="AR300" s="45" t="str">
        <f t="shared" si="209"/>
        <v>Digitale ingangskaart (DI)</v>
      </c>
      <c r="AS300" s="45" t="str">
        <f t="shared" si="206"/>
        <v>DI-</v>
      </c>
      <c r="AT300" s="45" t="str">
        <f t="shared" si="207"/>
        <v>/ IN</v>
      </c>
    </row>
    <row r="301" spans="1:46" x14ac:dyDescent="0.25">
      <c r="A301" s="138">
        <f t="shared" si="204"/>
        <v>10</v>
      </c>
      <c r="B301" s="139" t="s">
        <v>12</v>
      </c>
      <c r="C301" s="121"/>
      <c r="D301" s="46" t="s">
        <v>1335</v>
      </c>
      <c r="E301" s="41">
        <f t="shared" si="208"/>
        <v>4</v>
      </c>
      <c r="F301" s="41">
        <f t="shared" si="198"/>
        <v>148</v>
      </c>
      <c r="G301" s="41" t="str">
        <f t="shared" si="199"/>
        <v>DI-10 / IN4</v>
      </c>
      <c r="H301" s="46" t="s">
        <v>953</v>
      </c>
      <c r="I301" s="65" t="s">
        <v>12</v>
      </c>
      <c r="J301" s="65" t="s">
        <v>12</v>
      </c>
      <c r="K301" s="47" t="s">
        <v>12</v>
      </c>
      <c r="L301" s="61" t="s">
        <v>1589</v>
      </c>
      <c r="M301" s="13"/>
      <c r="N301" s="142">
        <f t="shared" si="200"/>
        <v>65</v>
      </c>
      <c r="O301" s="47" t="s">
        <v>12</v>
      </c>
      <c r="P301" s="47" t="s">
        <v>12</v>
      </c>
      <c r="Q301" s="47" t="s">
        <v>12</v>
      </c>
      <c r="R301" s="174" t="s">
        <v>38</v>
      </c>
      <c r="S301" s="50"/>
      <c r="T301" s="50" t="s">
        <v>12</v>
      </c>
      <c r="U301" s="50"/>
      <c r="V301" s="50" t="s">
        <v>54</v>
      </c>
      <c r="W301" s="47"/>
      <c r="X301" s="142" t="s">
        <v>1328</v>
      </c>
      <c r="Y301" s="142"/>
      <c r="Z301" s="32">
        <f t="shared" si="201"/>
        <v>4</v>
      </c>
      <c r="AA301" s="45" t="str">
        <f t="shared" si="202"/>
        <v>DI-10 / IN4</v>
      </c>
      <c r="AB301" s="45" t="str">
        <f t="shared" si="203"/>
        <v>PLC-aansluiting, DI</v>
      </c>
      <c r="AD301" s="45" t="str">
        <f t="shared" si="205"/>
        <v>Slot 10</v>
      </c>
      <c r="AI301" s="143" t="s">
        <v>12</v>
      </c>
      <c r="AJ301" s="139" t="s">
        <v>12</v>
      </c>
      <c r="AK301" s="121" t="s">
        <v>90</v>
      </c>
      <c r="AL301" s="121"/>
      <c r="AM301" s="51" t="s">
        <v>1183</v>
      </c>
      <c r="AN301" s="51" t="s">
        <v>904</v>
      </c>
      <c r="AO301" s="121"/>
      <c r="AR301" s="45" t="str">
        <f t="shared" si="209"/>
        <v>Digitale ingangskaart (DI)</v>
      </c>
      <c r="AS301" s="45" t="str">
        <f t="shared" si="206"/>
        <v>DI-</v>
      </c>
      <c r="AT301" s="45" t="str">
        <f t="shared" si="207"/>
        <v>/ IN</v>
      </c>
    </row>
    <row r="302" spans="1:46" x14ac:dyDescent="0.25">
      <c r="A302" s="138">
        <f t="shared" si="204"/>
        <v>10</v>
      </c>
      <c r="B302" s="139" t="s">
        <v>12</v>
      </c>
      <c r="C302" s="121"/>
      <c r="D302" s="46" t="s">
        <v>1335</v>
      </c>
      <c r="E302" s="41">
        <f t="shared" si="208"/>
        <v>5</v>
      </c>
      <c r="F302" s="41">
        <f t="shared" si="198"/>
        <v>149</v>
      </c>
      <c r="G302" s="41" t="str">
        <f t="shared" si="199"/>
        <v>DI-10 / IN5</v>
      </c>
      <c r="H302" s="46" t="s">
        <v>953</v>
      </c>
      <c r="I302" s="65" t="s">
        <v>12</v>
      </c>
      <c r="J302" s="65" t="s">
        <v>12</v>
      </c>
      <c r="K302" s="47" t="s">
        <v>12</v>
      </c>
      <c r="L302" s="61" t="s">
        <v>1584</v>
      </c>
      <c r="M302" s="13"/>
      <c r="N302" s="142">
        <f t="shared" si="200"/>
        <v>69</v>
      </c>
      <c r="O302" s="47" t="s">
        <v>12</v>
      </c>
      <c r="P302" s="47" t="s">
        <v>12</v>
      </c>
      <c r="Q302" s="47" t="s">
        <v>12</v>
      </c>
      <c r="R302" s="174">
        <v>0</v>
      </c>
      <c r="S302" s="50"/>
      <c r="T302" s="50" t="s">
        <v>12</v>
      </c>
      <c r="U302" s="50"/>
      <c r="V302" s="50" t="s">
        <v>54</v>
      </c>
      <c r="W302" s="47"/>
      <c r="X302" s="142" t="s">
        <v>1328</v>
      </c>
      <c r="Y302" s="142"/>
      <c r="Z302" s="32">
        <f t="shared" si="201"/>
        <v>5</v>
      </c>
      <c r="AA302" s="45" t="str">
        <f t="shared" si="202"/>
        <v>DI-10 / IN5</v>
      </c>
      <c r="AB302" s="45" t="str">
        <f t="shared" si="203"/>
        <v>PLC-aansluiting, DI</v>
      </c>
      <c r="AD302" s="45" t="str">
        <f t="shared" si="205"/>
        <v>Slot 10</v>
      </c>
      <c r="AI302" s="143" t="s">
        <v>12</v>
      </c>
      <c r="AJ302" s="139" t="s">
        <v>12</v>
      </c>
      <c r="AK302" s="121" t="s">
        <v>90</v>
      </c>
      <c r="AL302" s="121"/>
      <c r="AM302" s="51" t="s">
        <v>1183</v>
      </c>
      <c r="AN302" s="51" t="s">
        <v>903</v>
      </c>
      <c r="AO302" s="121"/>
      <c r="AR302" s="45" t="str">
        <f t="shared" si="209"/>
        <v>Digitale ingangskaart (DI)</v>
      </c>
      <c r="AS302" s="45" t="str">
        <f t="shared" si="206"/>
        <v>DI-</v>
      </c>
      <c r="AT302" s="45" t="str">
        <f t="shared" si="207"/>
        <v>/ IN</v>
      </c>
    </row>
    <row r="303" spans="1:46" x14ac:dyDescent="0.25">
      <c r="A303" s="138">
        <f t="shared" si="204"/>
        <v>10</v>
      </c>
      <c r="B303" s="139" t="s">
        <v>12</v>
      </c>
      <c r="C303" s="121"/>
      <c r="D303" s="46" t="s">
        <v>1335</v>
      </c>
      <c r="E303" s="41">
        <f t="shared" si="208"/>
        <v>6</v>
      </c>
      <c r="F303" s="41">
        <f t="shared" si="198"/>
        <v>150</v>
      </c>
      <c r="G303" s="41" t="str">
        <f t="shared" si="199"/>
        <v>DI-10 / IN6</v>
      </c>
      <c r="H303" s="46" t="s">
        <v>953</v>
      </c>
      <c r="I303" s="65" t="s">
        <v>12</v>
      </c>
      <c r="J303" s="65" t="s">
        <v>12</v>
      </c>
      <c r="K303" s="47" t="s">
        <v>12</v>
      </c>
      <c r="L303" s="61" t="s">
        <v>1585</v>
      </c>
      <c r="M303" s="13"/>
      <c r="N303" s="142">
        <f t="shared" si="200"/>
        <v>65</v>
      </c>
      <c r="O303" s="47" t="s">
        <v>12</v>
      </c>
      <c r="P303" s="47" t="s">
        <v>12</v>
      </c>
      <c r="Q303" s="47" t="s">
        <v>12</v>
      </c>
      <c r="R303" s="174">
        <v>0</v>
      </c>
      <c r="S303" s="50"/>
      <c r="T303" s="50" t="s">
        <v>12</v>
      </c>
      <c r="U303" s="50"/>
      <c r="V303" s="50" t="s">
        <v>54</v>
      </c>
      <c r="W303" s="47"/>
      <c r="X303" s="142" t="s">
        <v>1328</v>
      </c>
      <c r="Y303" s="142"/>
      <c r="Z303" s="32">
        <f t="shared" si="201"/>
        <v>6</v>
      </c>
      <c r="AA303" s="45" t="str">
        <f t="shared" si="202"/>
        <v>DI-10 / IN6</v>
      </c>
      <c r="AB303" s="45" t="str">
        <f t="shared" si="203"/>
        <v>PLC-aansluiting, DI</v>
      </c>
      <c r="AD303" s="45" t="str">
        <f t="shared" si="205"/>
        <v>Slot 10</v>
      </c>
      <c r="AI303" s="143" t="s">
        <v>12</v>
      </c>
      <c r="AJ303" s="139" t="s">
        <v>12</v>
      </c>
      <c r="AK303" s="121" t="s">
        <v>90</v>
      </c>
      <c r="AL303" s="121"/>
      <c r="AM303" s="51" t="s">
        <v>1183</v>
      </c>
      <c r="AN303" s="51" t="s">
        <v>911</v>
      </c>
      <c r="AO303" s="121"/>
      <c r="AR303" s="45" t="str">
        <f t="shared" si="209"/>
        <v>Digitale ingangskaart (DI)</v>
      </c>
      <c r="AS303" s="45" t="str">
        <f t="shared" si="206"/>
        <v>DI-</v>
      </c>
      <c r="AT303" s="45" t="str">
        <f t="shared" si="207"/>
        <v>/ IN</v>
      </c>
    </row>
    <row r="304" spans="1:46" x14ac:dyDescent="0.25">
      <c r="A304" s="138">
        <f t="shared" si="204"/>
        <v>10</v>
      </c>
      <c r="B304" s="139" t="s">
        <v>12</v>
      </c>
      <c r="C304" s="121"/>
      <c r="D304" s="46" t="s">
        <v>1335</v>
      </c>
      <c r="E304" s="41">
        <f t="shared" si="208"/>
        <v>7</v>
      </c>
      <c r="F304" s="41">
        <f t="shared" si="198"/>
        <v>151</v>
      </c>
      <c r="G304" s="41" t="str">
        <f t="shared" si="199"/>
        <v>DI-10 / IN7</v>
      </c>
      <c r="H304" s="46" t="s">
        <v>953</v>
      </c>
      <c r="I304" s="65" t="s">
        <v>12</v>
      </c>
      <c r="J304" s="65" t="s">
        <v>12</v>
      </c>
      <c r="K304" s="47" t="s">
        <v>12</v>
      </c>
      <c r="L304" s="61" t="s">
        <v>1586</v>
      </c>
      <c r="M304" s="13"/>
      <c r="N304" s="142">
        <f t="shared" si="200"/>
        <v>69</v>
      </c>
      <c r="O304" s="47" t="s">
        <v>12</v>
      </c>
      <c r="P304" s="47" t="s">
        <v>12</v>
      </c>
      <c r="Q304" s="47" t="s">
        <v>12</v>
      </c>
      <c r="R304" s="174">
        <v>0</v>
      </c>
      <c r="S304" s="50"/>
      <c r="T304" s="50" t="s">
        <v>12</v>
      </c>
      <c r="U304" s="50"/>
      <c r="V304" s="50" t="s">
        <v>54</v>
      </c>
      <c r="W304" s="47"/>
      <c r="X304" s="142" t="s">
        <v>1328</v>
      </c>
      <c r="Y304" s="142"/>
      <c r="Z304" s="32">
        <f t="shared" si="201"/>
        <v>7</v>
      </c>
      <c r="AA304" s="45" t="str">
        <f t="shared" si="202"/>
        <v>DI-10 / IN7</v>
      </c>
      <c r="AB304" s="45" t="str">
        <f t="shared" si="203"/>
        <v>PLC-aansluiting, DI</v>
      </c>
      <c r="AD304" s="45" t="str">
        <f t="shared" si="205"/>
        <v>Slot 10</v>
      </c>
      <c r="AI304" s="143" t="s">
        <v>12</v>
      </c>
      <c r="AJ304" s="139" t="s">
        <v>12</v>
      </c>
      <c r="AK304" s="121" t="s">
        <v>90</v>
      </c>
      <c r="AL304" s="121"/>
      <c r="AM304" s="51" t="s">
        <v>1183</v>
      </c>
      <c r="AN304" s="153" t="s">
        <v>910</v>
      </c>
      <c r="AO304" s="121"/>
      <c r="AR304" s="45" t="str">
        <f t="shared" si="209"/>
        <v>Digitale ingangskaart (DI)</v>
      </c>
      <c r="AS304" s="45" t="str">
        <f t="shared" si="206"/>
        <v>DI-</v>
      </c>
      <c r="AT304" s="45" t="str">
        <f t="shared" si="207"/>
        <v>/ IN</v>
      </c>
    </row>
    <row r="305" spans="1:46" x14ac:dyDescent="0.25">
      <c r="A305" s="138">
        <f t="shared" si="204"/>
        <v>10</v>
      </c>
      <c r="B305" s="139" t="s">
        <v>12</v>
      </c>
      <c r="C305" s="121"/>
      <c r="D305" s="46" t="s">
        <v>1335</v>
      </c>
      <c r="E305" s="41">
        <f t="shared" si="208"/>
        <v>8</v>
      </c>
      <c r="F305" s="41">
        <f t="shared" si="198"/>
        <v>152</v>
      </c>
      <c r="G305" s="41" t="str">
        <f t="shared" si="199"/>
        <v>DI-10 / IN8</v>
      </c>
      <c r="H305" s="46" t="s">
        <v>953</v>
      </c>
      <c r="I305" s="65" t="s">
        <v>12</v>
      </c>
      <c r="J305" s="65" t="s">
        <v>12</v>
      </c>
      <c r="K305" s="47" t="s">
        <v>12</v>
      </c>
      <c r="L305" s="61" t="s">
        <v>1587</v>
      </c>
      <c r="M305" s="13"/>
      <c r="N305" s="142">
        <f t="shared" si="200"/>
        <v>48</v>
      </c>
      <c r="O305" s="47" t="s">
        <v>12</v>
      </c>
      <c r="P305" s="47" t="s">
        <v>12</v>
      </c>
      <c r="Q305" s="47" t="s">
        <v>12</v>
      </c>
      <c r="R305" s="174" t="s">
        <v>38</v>
      </c>
      <c r="S305" s="50"/>
      <c r="T305" s="50" t="s">
        <v>12</v>
      </c>
      <c r="U305" s="50"/>
      <c r="V305" s="50" t="s">
        <v>54</v>
      </c>
      <c r="W305" s="47"/>
      <c r="X305" s="142" t="s">
        <v>1328</v>
      </c>
      <c r="Y305" s="142"/>
      <c r="Z305" s="32">
        <f t="shared" si="201"/>
        <v>8</v>
      </c>
      <c r="AA305" s="45" t="str">
        <f t="shared" si="202"/>
        <v>DI-10 / IN8</v>
      </c>
      <c r="AB305" s="45" t="str">
        <f t="shared" si="203"/>
        <v>PLC-aansluiting, DI</v>
      </c>
      <c r="AD305" s="45" t="str">
        <f t="shared" si="205"/>
        <v>Slot 10</v>
      </c>
      <c r="AI305" s="143" t="s">
        <v>12</v>
      </c>
      <c r="AJ305" s="139" t="s">
        <v>12</v>
      </c>
      <c r="AK305" s="121" t="s">
        <v>90</v>
      </c>
      <c r="AL305" s="121"/>
      <c r="AM305" s="51" t="s">
        <v>1183</v>
      </c>
      <c r="AN305" s="47" t="s">
        <v>175</v>
      </c>
      <c r="AO305" s="121"/>
      <c r="AR305" s="45" t="str">
        <f t="shared" si="209"/>
        <v>Digitale ingangskaart (DI)</v>
      </c>
      <c r="AS305" s="45" t="str">
        <f t="shared" si="206"/>
        <v>DI-</v>
      </c>
      <c r="AT305" s="45" t="str">
        <f t="shared" si="207"/>
        <v>/ IN</v>
      </c>
    </row>
    <row r="306" spans="1:46" x14ac:dyDescent="0.25">
      <c r="A306" s="138">
        <f t="shared" si="204"/>
        <v>10</v>
      </c>
      <c r="B306" s="139" t="s">
        <v>12</v>
      </c>
      <c r="C306" s="121"/>
      <c r="D306" s="46" t="s">
        <v>1335</v>
      </c>
      <c r="E306" s="41">
        <f t="shared" si="208"/>
        <v>9</v>
      </c>
      <c r="F306" s="41">
        <f t="shared" si="198"/>
        <v>153</v>
      </c>
      <c r="G306" s="41" t="str">
        <f t="shared" si="199"/>
        <v>DI-10 / IN9</v>
      </c>
      <c r="H306" s="46" t="s">
        <v>953</v>
      </c>
      <c r="I306" s="65" t="s">
        <v>12</v>
      </c>
      <c r="J306" s="65" t="s">
        <v>12</v>
      </c>
      <c r="K306" s="47" t="s">
        <v>12</v>
      </c>
      <c r="L306" s="61" t="s">
        <v>1588</v>
      </c>
      <c r="M306" s="13"/>
      <c r="N306" s="142">
        <f t="shared" si="200"/>
        <v>48</v>
      </c>
      <c r="O306" s="47" t="s">
        <v>12</v>
      </c>
      <c r="P306" s="47" t="s">
        <v>12</v>
      </c>
      <c r="Q306" s="47" t="s">
        <v>12</v>
      </c>
      <c r="R306" s="174" t="s">
        <v>38</v>
      </c>
      <c r="S306" s="50"/>
      <c r="T306" s="50" t="s">
        <v>12</v>
      </c>
      <c r="U306" s="50"/>
      <c r="V306" s="50" t="s">
        <v>54</v>
      </c>
      <c r="W306" s="47"/>
      <c r="X306" s="142" t="s">
        <v>1328</v>
      </c>
      <c r="Y306" s="142"/>
      <c r="Z306" s="32">
        <f t="shared" si="201"/>
        <v>9</v>
      </c>
      <c r="AA306" s="45" t="str">
        <f t="shared" si="202"/>
        <v>DI-10 / IN9</v>
      </c>
      <c r="AB306" s="45" t="str">
        <f t="shared" si="203"/>
        <v>PLC-aansluiting, DI</v>
      </c>
      <c r="AD306" s="45" t="str">
        <f t="shared" si="205"/>
        <v>Slot 10</v>
      </c>
      <c r="AI306" s="143" t="s">
        <v>12</v>
      </c>
      <c r="AJ306" s="139" t="s">
        <v>12</v>
      </c>
      <c r="AK306" s="121" t="s">
        <v>90</v>
      </c>
      <c r="AL306" s="121"/>
      <c r="AM306" s="51" t="s">
        <v>1183</v>
      </c>
      <c r="AN306" s="47" t="s">
        <v>175</v>
      </c>
      <c r="AO306" s="121"/>
      <c r="AR306" s="45" t="str">
        <f t="shared" si="209"/>
        <v>Digitale ingangskaart (DI)</v>
      </c>
      <c r="AS306" s="45" t="str">
        <f t="shared" si="206"/>
        <v>DI-</v>
      </c>
      <c r="AT306" s="45" t="str">
        <f t="shared" si="207"/>
        <v>/ IN</v>
      </c>
    </row>
    <row r="307" spans="1:46" x14ac:dyDescent="0.25">
      <c r="A307" s="138">
        <f t="shared" si="204"/>
        <v>10</v>
      </c>
      <c r="B307" s="139" t="s">
        <v>12</v>
      </c>
      <c r="C307" s="121"/>
      <c r="D307" s="46" t="s">
        <v>1335</v>
      </c>
      <c r="E307" s="41">
        <f t="shared" si="208"/>
        <v>10</v>
      </c>
      <c r="F307" s="41">
        <f t="shared" si="198"/>
        <v>154</v>
      </c>
      <c r="G307" s="41" t="str">
        <f t="shared" si="199"/>
        <v>DI-10 / IN10</v>
      </c>
      <c r="H307" s="46" t="s">
        <v>953</v>
      </c>
      <c r="I307" s="65" t="s">
        <v>12</v>
      </c>
      <c r="J307" s="65" t="s">
        <v>12</v>
      </c>
      <c r="K307" s="47" t="s">
        <v>12</v>
      </c>
      <c r="L307" s="61" t="s">
        <v>1426</v>
      </c>
      <c r="M307" s="13"/>
      <c r="N307" s="142">
        <f t="shared" si="200"/>
        <v>66</v>
      </c>
      <c r="O307" s="47" t="s">
        <v>12</v>
      </c>
      <c r="P307" s="47" t="s">
        <v>12</v>
      </c>
      <c r="Q307" s="47" t="s">
        <v>12</v>
      </c>
      <c r="R307" s="174" t="s">
        <v>38</v>
      </c>
      <c r="S307" s="50"/>
      <c r="T307" s="50" t="s">
        <v>12</v>
      </c>
      <c r="U307" s="50"/>
      <c r="V307" s="50" t="s">
        <v>54</v>
      </c>
      <c r="W307" s="47"/>
      <c r="X307" s="142" t="s">
        <v>1328</v>
      </c>
      <c r="Y307" s="142"/>
      <c r="Z307" s="32">
        <f t="shared" si="201"/>
        <v>10</v>
      </c>
      <c r="AA307" s="45" t="str">
        <f t="shared" si="202"/>
        <v>DI-10 / IN10</v>
      </c>
      <c r="AB307" s="45" t="str">
        <f t="shared" si="203"/>
        <v>PLC-aansluiting, DI</v>
      </c>
      <c r="AD307" s="45" t="str">
        <f t="shared" si="205"/>
        <v>Slot 10</v>
      </c>
      <c r="AI307" s="143" t="s">
        <v>12</v>
      </c>
      <c r="AJ307" s="139" t="s">
        <v>12</v>
      </c>
      <c r="AK307" s="121" t="s">
        <v>90</v>
      </c>
      <c r="AL307" s="121"/>
      <c r="AM307" s="51" t="s">
        <v>1183</v>
      </c>
      <c r="AN307" s="47" t="s">
        <v>175</v>
      </c>
      <c r="AO307" s="121"/>
      <c r="AR307" s="45" t="str">
        <f t="shared" si="209"/>
        <v>Digitale ingangskaart (DI)</v>
      </c>
      <c r="AS307" s="45" t="str">
        <f t="shared" si="206"/>
        <v>DI-</v>
      </c>
      <c r="AT307" s="45" t="str">
        <f t="shared" si="207"/>
        <v>/ IN</v>
      </c>
    </row>
    <row r="308" spans="1:46" x14ac:dyDescent="0.25">
      <c r="A308" s="138">
        <f t="shared" si="204"/>
        <v>10</v>
      </c>
      <c r="B308" s="139" t="s">
        <v>12</v>
      </c>
      <c r="C308" s="121"/>
      <c r="D308" s="46" t="s">
        <v>1335</v>
      </c>
      <c r="E308" s="41">
        <f t="shared" si="208"/>
        <v>11</v>
      </c>
      <c r="F308" s="41">
        <f t="shared" si="198"/>
        <v>155</v>
      </c>
      <c r="G308" s="41" t="str">
        <f t="shared" si="199"/>
        <v>DI-10 / IN11</v>
      </c>
      <c r="H308" s="46" t="s">
        <v>953</v>
      </c>
      <c r="I308" s="65" t="s">
        <v>12</v>
      </c>
      <c r="J308" s="65" t="s">
        <v>12</v>
      </c>
      <c r="K308" s="47" t="s">
        <v>12</v>
      </c>
      <c r="L308" s="61" t="s">
        <v>1336</v>
      </c>
      <c r="M308" s="13"/>
      <c r="N308" s="142">
        <f t="shared" si="200"/>
        <v>59</v>
      </c>
      <c r="O308" s="47" t="s">
        <v>12</v>
      </c>
      <c r="P308" s="47" t="s">
        <v>12</v>
      </c>
      <c r="Q308" s="47" t="s">
        <v>12</v>
      </c>
      <c r="R308" s="174" t="s">
        <v>38</v>
      </c>
      <c r="S308" s="50"/>
      <c r="T308" s="50" t="s">
        <v>12</v>
      </c>
      <c r="U308" s="50"/>
      <c r="V308" s="50" t="s">
        <v>54</v>
      </c>
      <c r="W308" s="47"/>
      <c r="X308" s="142" t="s">
        <v>1328</v>
      </c>
      <c r="Y308" s="142"/>
      <c r="Z308" s="32">
        <f t="shared" si="201"/>
        <v>11</v>
      </c>
      <c r="AA308" s="45" t="str">
        <f t="shared" si="202"/>
        <v>DI-10 / IN11</v>
      </c>
      <c r="AB308" s="45" t="str">
        <f t="shared" si="203"/>
        <v>PLC-aansluiting, DI</v>
      </c>
      <c r="AD308" s="45" t="str">
        <f t="shared" si="205"/>
        <v>Slot 10</v>
      </c>
      <c r="AI308" s="143" t="s">
        <v>12</v>
      </c>
      <c r="AJ308" s="139" t="s">
        <v>12</v>
      </c>
      <c r="AK308" s="121" t="s">
        <v>90</v>
      </c>
      <c r="AL308" s="121"/>
      <c r="AM308" s="51" t="s">
        <v>1183</v>
      </c>
      <c r="AN308" s="47" t="s">
        <v>175</v>
      </c>
      <c r="AO308" s="121"/>
      <c r="AR308" s="45" t="str">
        <f t="shared" si="209"/>
        <v>Digitale ingangskaart (DI)</v>
      </c>
      <c r="AS308" s="45" t="str">
        <f t="shared" si="206"/>
        <v>DI-</v>
      </c>
      <c r="AT308" s="45" t="str">
        <f t="shared" si="207"/>
        <v>/ IN</v>
      </c>
    </row>
    <row r="309" spans="1:46" x14ac:dyDescent="0.25">
      <c r="A309" s="138">
        <f t="shared" si="204"/>
        <v>10</v>
      </c>
      <c r="B309" s="139" t="s">
        <v>12</v>
      </c>
      <c r="C309" s="121"/>
      <c r="D309" s="46" t="s">
        <v>1335</v>
      </c>
      <c r="E309" s="41">
        <f t="shared" si="208"/>
        <v>12</v>
      </c>
      <c r="F309" s="41">
        <f t="shared" si="198"/>
        <v>156</v>
      </c>
      <c r="G309" s="41" t="str">
        <f t="shared" si="199"/>
        <v>DI-10 / IN12</v>
      </c>
      <c r="H309" s="46" t="s">
        <v>953</v>
      </c>
      <c r="I309" s="65" t="s">
        <v>12</v>
      </c>
      <c r="J309" s="65" t="s">
        <v>12</v>
      </c>
      <c r="K309" s="47" t="s">
        <v>12</v>
      </c>
      <c r="L309" s="61" t="s">
        <v>1337</v>
      </c>
      <c r="M309" s="13"/>
      <c r="N309" s="142">
        <f t="shared" si="200"/>
        <v>54</v>
      </c>
      <c r="O309" s="47" t="s">
        <v>12</v>
      </c>
      <c r="P309" s="47" t="s">
        <v>12</v>
      </c>
      <c r="Q309" s="47" t="s">
        <v>12</v>
      </c>
      <c r="R309" s="174" t="s">
        <v>38</v>
      </c>
      <c r="S309" s="50"/>
      <c r="T309" s="50" t="s">
        <v>12</v>
      </c>
      <c r="U309" s="50"/>
      <c r="V309" s="50" t="s">
        <v>54</v>
      </c>
      <c r="W309" s="47"/>
      <c r="X309" s="142" t="s">
        <v>1328</v>
      </c>
      <c r="Y309" s="142"/>
      <c r="Z309" s="32">
        <f t="shared" si="201"/>
        <v>12</v>
      </c>
      <c r="AA309" s="45" t="str">
        <f t="shared" si="202"/>
        <v>DI-10 / IN12</v>
      </c>
      <c r="AB309" s="45" t="str">
        <f t="shared" si="203"/>
        <v>PLC-aansluiting, DI</v>
      </c>
      <c r="AD309" s="45" t="str">
        <f t="shared" si="205"/>
        <v>Slot 10</v>
      </c>
      <c r="AI309" s="143" t="s">
        <v>12</v>
      </c>
      <c r="AJ309" s="139" t="s">
        <v>12</v>
      </c>
      <c r="AK309" s="121" t="s">
        <v>90</v>
      </c>
      <c r="AL309" s="121"/>
      <c r="AM309" s="51" t="s">
        <v>1183</v>
      </c>
      <c r="AN309" s="47" t="s">
        <v>175</v>
      </c>
      <c r="AO309" s="121"/>
      <c r="AR309" s="45" t="str">
        <f t="shared" si="209"/>
        <v>Digitale ingangskaart (DI)</v>
      </c>
      <c r="AS309" s="45" t="str">
        <f t="shared" si="206"/>
        <v>DI-</v>
      </c>
      <c r="AT309" s="45" t="str">
        <f t="shared" si="207"/>
        <v>/ IN</v>
      </c>
    </row>
    <row r="310" spans="1:46" x14ac:dyDescent="0.25">
      <c r="A310" s="138">
        <f t="shared" si="204"/>
        <v>10</v>
      </c>
      <c r="B310" s="139" t="s">
        <v>12</v>
      </c>
      <c r="C310" s="121"/>
      <c r="D310" s="46" t="s">
        <v>1335</v>
      </c>
      <c r="E310" s="41">
        <f t="shared" si="208"/>
        <v>13</v>
      </c>
      <c r="F310" s="41">
        <f t="shared" si="198"/>
        <v>157</v>
      </c>
      <c r="G310" s="41" t="str">
        <f t="shared" si="199"/>
        <v>DI-10 / IN13</v>
      </c>
      <c r="H310" s="46" t="s">
        <v>953</v>
      </c>
      <c r="I310" s="65" t="s">
        <v>12</v>
      </c>
      <c r="J310" s="65" t="s">
        <v>12</v>
      </c>
      <c r="K310" s="47" t="s">
        <v>12</v>
      </c>
      <c r="L310" s="61" t="s">
        <v>1427</v>
      </c>
      <c r="M310" s="13"/>
      <c r="N310" s="142">
        <f t="shared" si="200"/>
        <v>49</v>
      </c>
      <c r="O310" s="47" t="s">
        <v>12</v>
      </c>
      <c r="P310" s="47" t="s">
        <v>12</v>
      </c>
      <c r="Q310" s="47" t="s">
        <v>12</v>
      </c>
      <c r="R310" s="174">
        <v>0</v>
      </c>
      <c r="S310" s="50"/>
      <c r="T310" s="50" t="s">
        <v>12</v>
      </c>
      <c r="U310" s="50"/>
      <c r="V310" s="50" t="s">
        <v>54</v>
      </c>
      <c r="W310" s="47"/>
      <c r="X310" s="142" t="s">
        <v>1328</v>
      </c>
      <c r="Y310" s="142"/>
      <c r="Z310" s="32">
        <f t="shared" si="201"/>
        <v>13</v>
      </c>
      <c r="AA310" s="45" t="str">
        <f t="shared" si="202"/>
        <v>DI-10 / IN13</v>
      </c>
      <c r="AB310" s="45" t="str">
        <f t="shared" si="203"/>
        <v>PLC-aansluiting, DI</v>
      </c>
      <c r="AD310" s="45" t="str">
        <f t="shared" si="205"/>
        <v>Slot 10</v>
      </c>
      <c r="AI310" s="143" t="s">
        <v>12</v>
      </c>
      <c r="AJ310" s="139" t="s">
        <v>12</v>
      </c>
      <c r="AK310" s="121" t="s">
        <v>90</v>
      </c>
      <c r="AL310" s="121"/>
      <c r="AM310" s="51" t="s">
        <v>1183</v>
      </c>
      <c r="AN310" s="47" t="s">
        <v>175</v>
      </c>
      <c r="AO310" s="121"/>
      <c r="AR310" s="45" t="str">
        <f t="shared" si="209"/>
        <v>Digitale ingangskaart (DI)</v>
      </c>
      <c r="AS310" s="45" t="str">
        <f t="shared" si="206"/>
        <v>DI-</v>
      </c>
      <c r="AT310" s="45" t="str">
        <f t="shared" si="207"/>
        <v>/ IN</v>
      </c>
    </row>
    <row r="311" spans="1:46" x14ac:dyDescent="0.25">
      <c r="A311" s="138">
        <f t="shared" si="204"/>
        <v>10</v>
      </c>
      <c r="B311" s="139" t="s">
        <v>12</v>
      </c>
      <c r="C311" s="121"/>
      <c r="D311" s="46" t="s">
        <v>1335</v>
      </c>
      <c r="E311" s="41">
        <f t="shared" si="208"/>
        <v>14</v>
      </c>
      <c r="F311" s="41">
        <f t="shared" si="198"/>
        <v>158</v>
      </c>
      <c r="G311" s="41" t="str">
        <f t="shared" si="199"/>
        <v>DI-10 / IN14</v>
      </c>
      <c r="H311" s="46" t="s">
        <v>953</v>
      </c>
      <c r="I311" s="65" t="s">
        <v>12</v>
      </c>
      <c r="J311" s="65" t="s">
        <v>12</v>
      </c>
      <c r="K311" s="47" t="s">
        <v>12</v>
      </c>
      <c r="L311" s="61" t="s">
        <v>1338</v>
      </c>
      <c r="M311" s="13"/>
      <c r="N311" s="142">
        <f t="shared" si="200"/>
        <v>59</v>
      </c>
      <c r="O311" s="47" t="s">
        <v>12</v>
      </c>
      <c r="P311" s="47" t="s">
        <v>12</v>
      </c>
      <c r="Q311" s="47" t="s">
        <v>12</v>
      </c>
      <c r="R311" s="174">
        <v>0</v>
      </c>
      <c r="S311" s="50"/>
      <c r="T311" s="50" t="s">
        <v>12</v>
      </c>
      <c r="U311" s="50"/>
      <c r="V311" s="50" t="s">
        <v>54</v>
      </c>
      <c r="W311" s="47"/>
      <c r="X311" s="142" t="s">
        <v>1328</v>
      </c>
      <c r="Y311" s="142"/>
      <c r="Z311" s="32">
        <f t="shared" si="201"/>
        <v>14</v>
      </c>
      <c r="AA311" s="45" t="str">
        <f t="shared" si="202"/>
        <v>DI-10 / IN14</v>
      </c>
      <c r="AB311" s="45" t="str">
        <f t="shared" si="203"/>
        <v>PLC-aansluiting, DI</v>
      </c>
      <c r="AD311" s="45" t="str">
        <f t="shared" si="205"/>
        <v>Slot 10</v>
      </c>
      <c r="AI311" s="143" t="s">
        <v>12</v>
      </c>
      <c r="AJ311" s="139" t="s">
        <v>12</v>
      </c>
      <c r="AK311" s="121" t="s">
        <v>90</v>
      </c>
      <c r="AL311" s="121"/>
      <c r="AM311" s="51" t="s">
        <v>1183</v>
      </c>
      <c r="AN311" s="47" t="s">
        <v>175</v>
      </c>
      <c r="AO311" s="121"/>
      <c r="AR311" s="45" t="str">
        <f t="shared" si="209"/>
        <v>Digitale ingangskaart (DI)</v>
      </c>
      <c r="AS311" s="45" t="str">
        <f t="shared" si="206"/>
        <v>DI-</v>
      </c>
      <c r="AT311" s="45" t="str">
        <f t="shared" si="207"/>
        <v>/ IN</v>
      </c>
    </row>
    <row r="312" spans="1:46" x14ac:dyDescent="0.25">
      <c r="A312" s="138">
        <f t="shared" si="204"/>
        <v>10</v>
      </c>
      <c r="B312" s="139" t="s">
        <v>12</v>
      </c>
      <c r="C312" s="121"/>
      <c r="D312" s="46" t="s">
        <v>1335</v>
      </c>
      <c r="E312" s="41">
        <f t="shared" si="208"/>
        <v>15</v>
      </c>
      <c r="F312" s="41">
        <f t="shared" si="198"/>
        <v>159</v>
      </c>
      <c r="G312" s="41" t="str">
        <f t="shared" si="199"/>
        <v>DI-10 / IN15</v>
      </c>
      <c r="H312" s="46" t="s">
        <v>953</v>
      </c>
      <c r="I312" s="65" t="s">
        <v>12</v>
      </c>
      <c r="J312" s="65" t="s">
        <v>12</v>
      </c>
      <c r="K312" s="47" t="s">
        <v>12</v>
      </c>
      <c r="L312" s="61" t="s">
        <v>1339</v>
      </c>
      <c r="M312" s="13"/>
      <c r="N312" s="142">
        <f t="shared" si="200"/>
        <v>54</v>
      </c>
      <c r="O312" s="47" t="s">
        <v>12</v>
      </c>
      <c r="P312" s="47" t="s">
        <v>12</v>
      </c>
      <c r="Q312" s="47" t="s">
        <v>12</v>
      </c>
      <c r="R312" s="174">
        <v>0</v>
      </c>
      <c r="S312" s="50"/>
      <c r="T312" s="50" t="s">
        <v>12</v>
      </c>
      <c r="U312" s="50"/>
      <c r="V312" s="50" t="s">
        <v>54</v>
      </c>
      <c r="W312" s="47"/>
      <c r="X312" s="142" t="s">
        <v>1328</v>
      </c>
      <c r="Y312" s="142"/>
      <c r="Z312" s="32">
        <f t="shared" si="201"/>
        <v>15</v>
      </c>
      <c r="AA312" s="45" t="str">
        <f t="shared" si="202"/>
        <v>DI-10 / IN15</v>
      </c>
      <c r="AB312" s="45" t="str">
        <f t="shared" si="203"/>
        <v>PLC-aansluiting, DI</v>
      </c>
      <c r="AD312" s="45" t="str">
        <f t="shared" si="205"/>
        <v>Slot 10</v>
      </c>
      <c r="AI312" s="143" t="s">
        <v>12</v>
      </c>
      <c r="AJ312" s="139" t="s">
        <v>12</v>
      </c>
      <c r="AK312" s="121" t="s">
        <v>90</v>
      </c>
      <c r="AL312" s="121"/>
      <c r="AM312" s="51" t="s">
        <v>1183</v>
      </c>
      <c r="AN312" s="47" t="s">
        <v>175</v>
      </c>
      <c r="AO312" s="121"/>
      <c r="AR312" s="45" t="str">
        <f t="shared" si="209"/>
        <v>Digitale ingangskaart (DI)</v>
      </c>
      <c r="AS312" s="45" t="str">
        <f t="shared" si="206"/>
        <v>DI-</v>
      </c>
      <c r="AT312" s="45" t="str">
        <f t="shared" si="207"/>
        <v>/ IN</v>
      </c>
    </row>
    <row r="313" spans="1:46" x14ac:dyDescent="0.25">
      <c r="A313" s="160"/>
      <c r="B313" s="161"/>
      <c r="C313" s="160"/>
      <c r="D313" s="197"/>
      <c r="E313" s="46"/>
      <c r="F313" s="46"/>
      <c r="G313" s="46"/>
      <c r="H313" s="197"/>
      <c r="I313" s="181"/>
      <c r="J313" s="198"/>
      <c r="K313" s="162"/>
      <c r="L313" s="182"/>
      <c r="M313" s="259"/>
      <c r="N313" s="181"/>
      <c r="O313" s="162"/>
      <c r="P313" s="162"/>
      <c r="Q313" s="162"/>
      <c r="T313" s="162"/>
      <c r="AI313" s="160"/>
      <c r="AJ313" s="161"/>
      <c r="AK313" s="160"/>
      <c r="AL313" s="160"/>
      <c r="AM313" s="142"/>
      <c r="AN313" s="142"/>
      <c r="AO313" s="160"/>
    </row>
    <row r="314" spans="1:46" ht="18.75" x14ac:dyDescent="0.25">
      <c r="A314" s="189" t="s">
        <v>1360</v>
      </c>
      <c r="B314" s="164"/>
      <c r="C314" s="163"/>
      <c r="D314" s="199"/>
      <c r="E314" s="46"/>
      <c r="F314" s="46"/>
      <c r="G314" s="46"/>
      <c r="H314" s="199"/>
      <c r="I314" s="200"/>
      <c r="J314" s="201" t="s">
        <v>630</v>
      </c>
      <c r="K314" s="163"/>
      <c r="L314" s="165"/>
      <c r="M314" s="264"/>
      <c r="N314" s="123"/>
      <c r="O314" s="163"/>
      <c r="P314" s="163"/>
      <c r="Q314" s="163"/>
      <c r="T314" s="163"/>
      <c r="AI314" s="163" t="s">
        <v>1188</v>
      </c>
      <c r="AJ314" s="164"/>
      <c r="AK314" s="163"/>
      <c r="AL314" s="163"/>
      <c r="AM314" s="123"/>
      <c r="AN314" s="123"/>
      <c r="AO314" s="163"/>
    </row>
    <row r="315" spans="1:46" ht="15.75" x14ac:dyDescent="0.25">
      <c r="A315" s="26" t="s">
        <v>56</v>
      </c>
      <c r="B315" s="29">
        <v>11</v>
      </c>
      <c r="C315" s="145"/>
      <c r="D315" s="25" t="s">
        <v>968</v>
      </c>
      <c r="E315" s="46"/>
      <c r="F315" s="46"/>
      <c r="G315" s="46"/>
      <c r="H315" s="197"/>
      <c r="I315" s="182"/>
      <c r="J315" s="202"/>
      <c r="K315" s="160"/>
      <c r="L315" s="152"/>
      <c r="M315" s="141"/>
      <c r="N315" s="142"/>
      <c r="O315" s="160"/>
      <c r="P315" s="160"/>
      <c r="Q315" s="160"/>
      <c r="T315" s="160"/>
      <c r="AB315" s="45" t="str">
        <f>IF(D315 = '[1]Pereferie keuze'!$B$2,"PLC-aansluiting, AO",IF(D315 = '[1]Pereferie keuze'!$B$3,"PLC-aansluiting, AI",IF(D315 = '[1]Pereferie keuze'!$B$4,"PLC-aansluiting, DO",IF(D315 = '[1]Pereferie keuze'!$B$5,"PLC-aansluiting, DI","Kies perferiekaart"))))</f>
        <v>PLC-aansluiting, DI</v>
      </c>
      <c r="AD315" s="45" t="str">
        <f>CONCATENATE(A315," ",B315)</f>
        <v>Slot 11</v>
      </c>
      <c r="AI315" s="26" t="s">
        <v>56</v>
      </c>
      <c r="AJ315" s="137">
        <v>9</v>
      </c>
      <c r="AK315" s="136" t="s">
        <v>968</v>
      </c>
      <c r="AL315" s="145"/>
      <c r="AM315" s="142"/>
      <c r="AN315" s="142"/>
      <c r="AO315" s="136"/>
    </row>
    <row r="316" spans="1:46" x14ac:dyDescent="0.25">
      <c r="A316" s="138">
        <f>B$315</f>
        <v>11</v>
      </c>
      <c r="B316" s="161" t="s">
        <v>12</v>
      </c>
      <c r="C316" s="160"/>
      <c r="D316" s="197" t="s">
        <v>1335</v>
      </c>
      <c r="E316" s="54">
        <v>0</v>
      </c>
      <c r="F316" s="41">
        <f t="shared" ref="F316:F331" si="210">16*(A316-1)+E316</f>
        <v>160</v>
      </c>
      <c r="G316" s="41" t="str">
        <f t="shared" ref="G316:G331" si="211">CONCATENATE(AS316,A316," ",AT316,E316)</f>
        <v>DI-11 / IN0</v>
      </c>
      <c r="H316" s="46" t="s">
        <v>953</v>
      </c>
      <c r="I316" s="182" t="s">
        <v>12</v>
      </c>
      <c r="J316" s="182" t="s">
        <v>12</v>
      </c>
      <c r="K316" s="142" t="s">
        <v>12</v>
      </c>
      <c r="L316" s="61" t="s">
        <v>1480</v>
      </c>
      <c r="M316" s="13"/>
      <c r="N316" s="142">
        <f t="shared" ref="N316:N331" si="212">LEN(L316)</f>
        <v>49</v>
      </c>
      <c r="O316" s="142" t="s">
        <v>12</v>
      </c>
      <c r="P316" s="142" t="s">
        <v>12</v>
      </c>
      <c r="Q316" s="142" t="s">
        <v>12</v>
      </c>
      <c r="R316" s="174" t="s">
        <v>38</v>
      </c>
      <c r="S316" s="50"/>
      <c r="T316" s="50" t="s">
        <v>12</v>
      </c>
      <c r="U316" s="50"/>
      <c r="V316" s="50" t="s">
        <v>54</v>
      </c>
      <c r="W316" s="47"/>
      <c r="X316" s="142" t="s">
        <v>1328</v>
      </c>
      <c r="Y316" s="142"/>
      <c r="Z316" s="32">
        <f t="shared" ref="Z316:Z331" si="213">E316</f>
        <v>0</v>
      </c>
      <c r="AA316" s="45" t="str">
        <f t="shared" ref="AA316:AA331" si="214">G316</f>
        <v>DI-11 / IN0</v>
      </c>
      <c r="AB316" s="45" t="str">
        <f t="shared" ref="AB316:AB331" si="215">AB315</f>
        <v>PLC-aansluiting, DI</v>
      </c>
      <c r="AD316" s="45" t="str">
        <f>AD315</f>
        <v>Slot 11</v>
      </c>
      <c r="AI316" s="143">
        <v>9</v>
      </c>
      <c r="AJ316" s="161" t="s">
        <v>267</v>
      </c>
      <c r="AK316" s="160" t="s">
        <v>90</v>
      </c>
      <c r="AL316" s="160"/>
      <c r="AM316" s="61" t="s">
        <v>1181</v>
      </c>
      <c r="AN316" s="141" t="s">
        <v>1307</v>
      </c>
      <c r="AO316" s="160"/>
      <c r="AR316" s="45" t="str">
        <f>D315</f>
        <v>Digitale ingangskaart (DI)</v>
      </c>
      <c r="AS316" s="45" t="str">
        <f>IF(AR316= "Analoge uitgangskaart (AO)","AO-",IF(AR316= "Analoge ingangskaart (AI)","AI-",IF(AR316= "Digitale uitgangskaart (DO)","DO-",IF(AR316= "Digitale ingangskaart (DI)","DI-","fout"))))</f>
        <v>DI-</v>
      </c>
      <c r="AT316" s="45" t="str">
        <f>IF(AR316= "Analoge uitgangskaart (AO)","/ OUT",IF(AR316= "Analoge ingangskaart (AI)","/ IN",IF(AR316= "Digitale uitgangskaart (DO)","/ OUT",IF(AR316= "Digitale ingangskaart (DI)","/ IN","fout"))))</f>
        <v>/ IN</v>
      </c>
    </row>
    <row r="317" spans="1:46" x14ac:dyDescent="0.25">
      <c r="A317" s="138">
        <f t="shared" ref="A317:A331" si="216">B$315</f>
        <v>11</v>
      </c>
      <c r="B317" s="161" t="s">
        <v>12</v>
      </c>
      <c r="C317" s="160"/>
      <c r="D317" s="197" t="s">
        <v>1335</v>
      </c>
      <c r="E317" s="41">
        <f>E316+1</f>
        <v>1</v>
      </c>
      <c r="F317" s="41">
        <f t="shared" si="210"/>
        <v>161</v>
      </c>
      <c r="G317" s="41" t="str">
        <f t="shared" si="211"/>
        <v>DI-11 / IN1</v>
      </c>
      <c r="H317" s="46" t="s">
        <v>953</v>
      </c>
      <c r="I317" s="182" t="s">
        <v>12</v>
      </c>
      <c r="J317" s="182" t="s">
        <v>12</v>
      </c>
      <c r="K317" s="142" t="s">
        <v>12</v>
      </c>
      <c r="L317" s="152" t="s">
        <v>1307</v>
      </c>
      <c r="M317" s="141"/>
      <c r="N317" s="142">
        <f t="shared" si="212"/>
        <v>48</v>
      </c>
      <c r="O317" s="142" t="s">
        <v>12</v>
      </c>
      <c r="P317" s="142" t="s">
        <v>12</v>
      </c>
      <c r="Q317" s="142" t="s">
        <v>12</v>
      </c>
      <c r="R317" s="174" t="s">
        <v>38</v>
      </c>
      <c r="S317" s="50"/>
      <c r="T317" s="50" t="s">
        <v>12</v>
      </c>
      <c r="U317" s="50"/>
      <c r="V317" s="50" t="s">
        <v>54</v>
      </c>
      <c r="W317" s="47"/>
      <c r="X317" s="142" t="s">
        <v>1328</v>
      </c>
      <c r="Y317" s="142"/>
      <c r="Z317" s="32">
        <f t="shared" si="213"/>
        <v>1</v>
      </c>
      <c r="AA317" s="45" t="str">
        <f t="shared" si="214"/>
        <v>DI-11 / IN1</v>
      </c>
      <c r="AB317" s="45" t="str">
        <f t="shared" si="215"/>
        <v>PLC-aansluiting, DI</v>
      </c>
      <c r="AD317" s="45" t="str">
        <f t="shared" ref="AD317:AD331" si="217">AD316</f>
        <v>Slot 11</v>
      </c>
      <c r="AI317" s="143">
        <v>9</v>
      </c>
      <c r="AJ317" s="161" t="s">
        <v>268</v>
      </c>
      <c r="AK317" s="160" t="s">
        <v>90</v>
      </c>
      <c r="AL317" s="160"/>
      <c r="AM317" s="61" t="s">
        <v>34</v>
      </c>
      <c r="AN317" s="152" t="s">
        <v>1308</v>
      </c>
      <c r="AO317" s="160"/>
      <c r="AR317" s="45" t="str">
        <f>AR316</f>
        <v>Digitale ingangskaart (DI)</v>
      </c>
      <c r="AS317" s="45" t="str">
        <f t="shared" ref="AS317:AS331" si="218">IF(AR317= "Analoge uitgangskaart (AO)","AO-",IF(AR317= "Analoge ingangskaart (AI)","AI-",IF(AR317= "Digitale uitgangskaart (DO)","DO-",IF(AR317= "Digitale ingangskaart (DI)","DI-","fout"))))</f>
        <v>DI-</v>
      </c>
      <c r="AT317" s="45" t="str">
        <f t="shared" ref="AT317:AT331" si="219">IF(AR317= "Analoge uitgangskaart (AO)","/ OUT",IF(AR317= "Analoge ingangskaart (AI)","/ IN",IF(AR317= "Digitale uitgangskaart (DO)","/ OUT",IF(AR317= "Digitale ingangskaart (DI)","/ IN","fout"))))</f>
        <v>/ IN</v>
      </c>
    </row>
    <row r="318" spans="1:46" x14ac:dyDescent="0.25">
      <c r="A318" s="138">
        <f t="shared" si="216"/>
        <v>11</v>
      </c>
      <c r="B318" s="161" t="s">
        <v>12</v>
      </c>
      <c r="C318" s="160"/>
      <c r="D318" s="197" t="s">
        <v>1335</v>
      </c>
      <c r="E318" s="41">
        <f t="shared" ref="E318:E331" si="220">E317+1</f>
        <v>2</v>
      </c>
      <c r="F318" s="41">
        <f t="shared" si="210"/>
        <v>162</v>
      </c>
      <c r="G318" s="41" t="str">
        <f t="shared" si="211"/>
        <v>DI-11 / IN2</v>
      </c>
      <c r="H318" s="46" t="s">
        <v>953</v>
      </c>
      <c r="I318" s="182" t="s">
        <v>12</v>
      </c>
      <c r="J318" s="182" t="s">
        <v>12</v>
      </c>
      <c r="K318" s="142" t="s">
        <v>12</v>
      </c>
      <c r="L318" s="152" t="s">
        <v>1309</v>
      </c>
      <c r="M318" s="141"/>
      <c r="N318" s="142">
        <f t="shared" si="212"/>
        <v>48</v>
      </c>
      <c r="O318" s="142" t="s">
        <v>12</v>
      </c>
      <c r="P318" s="142" t="s">
        <v>12</v>
      </c>
      <c r="Q318" s="142" t="s">
        <v>12</v>
      </c>
      <c r="R318" s="174" t="s">
        <v>38</v>
      </c>
      <c r="S318" s="50"/>
      <c r="T318" s="50" t="s">
        <v>12</v>
      </c>
      <c r="U318" s="50"/>
      <c r="V318" s="50" t="s">
        <v>54</v>
      </c>
      <c r="W318" s="47"/>
      <c r="X318" s="142" t="s">
        <v>1328</v>
      </c>
      <c r="Y318" s="142"/>
      <c r="Z318" s="32">
        <f t="shared" si="213"/>
        <v>2</v>
      </c>
      <c r="AA318" s="45" t="str">
        <f t="shared" si="214"/>
        <v>DI-11 / IN2</v>
      </c>
      <c r="AB318" s="45" t="str">
        <f t="shared" si="215"/>
        <v>PLC-aansluiting, DI</v>
      </c>
      <c r="AD318" s="45" t="str">
        <f t="shared" si="217"/>
        <v>Slot 11</v>
      </c>
      <c r="AI318" s="143">
        <v>9</v>
      </c>
      <c r="AJ318" s="161" t="s">
        <v>269</v>
      </c>
      <c r="AK318" s="160" t="s">
        <v>90</v>
      </c>
      <c r="AL318" s="160"/>
      <c r="AM318" s="61" t="s">
        <v>35</v>
      </c>
      <c r="AN318" s="152" t="s">
        <v>735</v>
      </c>
      <c r="AO318" s="160"/>
      <c r="AR318" s="45" t="str">
        <f t="shared" ref="AR318:AR331" si="221">AR317</f>
        <v>Digitale ingangskaart (DI)</v>
      </c>
      <c r="AS318" s="45" t="str">
        <f t="shared" si="218"/>
        <v>DI-</v>
      </c>
      <c r="AT318" s="45" t="str">
        <f t="shared" si="219"/>
        <v>/ IN</v>
      </c>
    </row>
    <row r="319" spans="1:46" x14ac:dyDescent="0.25">
      <c r="A319" s="138">
        <f t="shared" si="216"/>
        <v>11</v>
      </c>
      <c r="B319" s="161" t="s">
        <v>12</v>
      </c>
      <c r="C319" s="160"/>
      <c r="D319" s="197" t="s">
        <v>1335</v>
      </c>
      <c r="E319" s="41">
        <f t="shared" si="220"/>
        <v>3</v>
      </c>
      <c r="F319" s="41">
        <f t="shared" si="210"/>
        <v>163</v>
      </c>
      <c r="G319" s="41" t="str">
        <f t="shared" si="211"/>
        <v>DI-11 / IN3</v>
      </c>
      <c r="H319" s="46" t="s">
        <v>953</v>
      </c>
      <c r="I319" s="182" t="s">
        <v>12</v>
      </c>
      <c r="J319" s="182" t="s">
        <v>12</v>
      </c>
      <c r="K319" s="142" t="s">
        <v>12</v>
      </c>
      <c r="L319" s="152" t="s">
        <v>1059</v>
      </c>
      <c r="M319" s="141"/>
      <c r="N319" s="142">
        <f t="shared" si="212"/>
        <v>53</v>
      </c>
      <c r="O319" s="142" t="s">
        <v>12</v>
      </c>
      <c r="P319" s="142" t="s">
        <v>12</v>
      </c>
      <c r="Q319" s="142" t="s">
        <v>12</v>
      </c>
      <c r="R319" s="174" t="s">
        <v>38</v>
      </c>
      <c r="S319" s="50"/>
      <c r="T319" s="50" t="s">
        <v>12</v>
      </c>
      <c r="U319" s="50"/>
      <c r="V319" s="50" t="s">
        <v>54</v>
      </c>
      <c r="W319" s="47"/>
      <c r="X319" s="142" t="s">
        <v>1328</v>
      </c>
      <c r="Y319" s="142"/>
      <c r="Z319" s="32">
        <f t="shared" si="213"/>
        <v>3</v>
      </c>
      <c r="AA319" s="45" t="str">
        <f t="shared" si="214"/>
        <v>DI-11 / IN3</v>
      </c>
      <c r="AB319" s="45" t="str">
        <f t="shared" si="215"/>
        <v>PLC-aansluiting, DI</v>
      </c>
      <c r="AD319" s="45" t="str">
        <f t="shared" si="217"/>
        <v>Slot 11</v>
      </c>
      <c r="AI319" s="143">
        <v>9</v>
      </c>
      <c r="AJ319" s="161" t="s">
        <v>270</v>
      </c>
      <c r="AK319" s="160" t="s">
        <v>90</v>
      </c>
      <c r="AL319" s="160"/>
      <c r="AM319" s="61" t="s">
        <v>36</v>
      </c>
      <c r="AN319" s="152" t="s">
        <v>734</v>
      </c>
      <c r="AO319" s="160"/>
      <c r="AR319" s="45" t="str">
        <f t="shared" si="221"/>
        <v>Digitale ingangskaart (DI)</v>
      </c>
      <c r="AS319" s="45" t="str">
        <f t="shared" si="218"/>
        <v>DI-</v>
      </c>
      <c r="AT319" s="45" t="str">
        <f t="shared" si="219"/>
        <v>/ IN</v>
      </c>
    </row>
    <row r="320" spans="1:46" x14ac:dyDescent="0.25">
      <c r="A320" s="138">
        <f t="shared" si="216"/>
        <v>11</v>
      </c>
      <c r="B320" s="161" t="s">
        <v>12</v>
      </c>
      <c r="C320" s="160"/>
      <c r="D320" s="197" t="s">
        <v>1335</v>
      </c>
      <c r="E320" s="41">
        <f t="shared" si="220"/>
        <v>4</v>
      </c>
      <c r="F320" s="41">
        <f t="shared" si="210"/>
        <v>164</v>
      </c>
      <c r="G320" s="41" t="str">
        <f t="shared" si="211"/>
        <v>DI-11 / IN4</v>
      </c>
      <c r="H320" s="46" t="s">
        <v>953</v>
      </c>
      <c r="I320" s="182" t="s">
        <v>12</v>
      </c>
      <c r="J320" s="182" t="s">
        <v>12</v>
      </c>
      <c r="K320" s="142" t="s">
        <v>12</v>
      </c>
      <c r="L320" s="152" t="s">
        <v>1060</v>
      </c>
      <c r="M320" s="141"/>
      <c r="N320" s="142">
        <f t="shared" si="212"/>
        <v>61</v>
      </c>
      <c r="O320" s="142" t="s">
        <v>12</v>
      </c>
      <c r="P320" s="142" t="s">
        <v>12</v>
      </c>
      <c r="Q320" s="142" t="s">
        <v>12</v>
      </c>
      <c r="R320" s="174" t="s">
        <v>38</v>
      </c>
      <c r="S320" s="50"/>
      <c r="T320" s="50" t="s">
        <v>12</v>
      </c>
      <c r="U320" s="50"/>
      <c r="V320" s="50" t="s">
        <v>54</v>
      </c>
      <c r="W320" s="47"/>
      <c r="X320" s="142" t="s">
        <v>1328</v>
      </c>
      <c r="Y320" s="142"/>
      <c r="Z320" s="32">
        <f t="shared" si="213"/>
        <v>4</v>
      </c>
      <c r="AA320" s="45" t="str">
        <f t="shared" si="214"/>
        <v>DI-11 / IN4</v>
      </c>
      <c r="AB320" s="45" t="str">
        <f t="shared" si="215"/>
        <v>PLC-aansluiting, DI</v>
      </c>
      <c r="AD320" s="45" t="str">
        <f t="shared" si="217"/>
        <v>Slot 11</v>
      </c>
      <c r="AI320" s="143">
        <v>9</v>
      </c>
      <c r="AJ320" s="161" t="s">
        <v>271</v>
      </c>
      <c r="AK320" s="160" t="s">
        <v>90</v>
      </c>
      <c r="AL320" s="160"/>
      <c r="AM320" s="61" t="s">
        <v>37</v>
      </c>
      <c r="AN320" s="152" t="s">
        <v>733</v>
      </c>
      <c r="AO320" s="160"/>
      <c r="AR320" s="45" t="str">
        <f t="shared" si="221"/>
        <v>Digitale ingangskaart (DI)</v>
      </c>
      <c r="AS320" s="45" t="str">
        <f t="shared" si="218"/>
        <v>DI-</v>
      </c>
      <c r="AT320" s="45" t="str">
        <f t="shared" si="219"/>
        <v>/ IN</v>
      </c>
    </row>
    <row r="321" spans="1:46" x14ac:dyDescent="0.25">
      <c r="A321" s="138">
        <f t="shared" si="216"/>
        <v>11</v>
      </c>
      <c r="B321" s="161" t="s">
        <v>12</v>
      </c>
      <c r="C321" s="160"/>
      <c r="D321" s="197" t="s">
        <v>1335</v>
      </c>
      <c r="E321" s="41">
        <f t="shared" si="220"/>
        <v>5</v>
      </c>
      <c r="F321" s="41">
        <f t="shared" si="210"/>
        <v>165</v>
      </c>
      <c r="G321" s="41" t="str">
        <f t="shared" si="211"/>
        <v>DI-11 / IN5</v>
      </c>
      <c r="H321" s="46" t="s">
        <v>953</v>
      </c>
      <c r="I321" s="182" t="s">
        <v>12</v>
      </c>
      <c r="J321" s="182" t="s">
        <v>12</v>
      </c>
      <c r="K321" s="142" t="s">
        <v>12</v>
      </c>
      <c r="L321" s="152" t="s">
        <v>1061</v>
      </c>
      <c r="M321" s="141"/>
      <c r="N321" s="142">
        <f t="shared" si="212"/>
        <v>61</v>
      </c>
      <c r="O321" s="142" t="s">
        <v>12</v>
      </c>
      <c r="P321" s="142" t="s">
        <v>12</v>
      </c>
      <c r="Q321" s="142" t="s">
        <v>12</v>
      </c>
      <c r="R321" s="174">
        <v>0</v>
      </c>
      <c r="S321" s="50"/>
      <c r="T321" s="50" t="s">
        <v>12</v>
      </c>
      <c r="U321" s="50"/>
      <c r="V321" s="50" t="s">
        <v>54</v>
      </c>
      <c r="W321" s="47"/>
      <c r="X321" s="142" t="s">
        <v>1328</v>
      </c>
      <c r="Y321" s="142"/>
      <c r="Z321" s="32">
        <f t="shared" si="213"/>
        <v>5</v>
      </c>
      <c r="AA321" s="45" t="str">
        <f t="shared" si="214"/>
        <v>DI-11 / IN5</v>
      </c>
      <c r="AB321" s="45" t="str">
        <f t="shared" si="215"/>
        <v>PLC-aansluiting, DI</v>
      </c>
      <c r="AD321" s="45" t="str">
        <f t="shared" si="217"/>
        <v>Slot 11</v>
      </c>
      <c r="AI321" s="143">
        <v>9</v>
      </c>
      <c r="AJ321" s="161" t="s">
        <v>272</v>
      </c>
      <c r="AK321" s="160" t="s">
        <v>90</v>
      </c>
      <c r="AL321" s="160"/>
      <c r="AM321" s="61" t="s">
        <v>40</v>
      </c>
      <c r="AN321" s="152" t="s">
        <v>736</v>
      </c>
      <c r="AO321" s="160"/>
      <c r="AR321" s="45" t="str">
        <f t="shared" si="221"/>
        <v>Digitale ingangskaart (DI)</v>
      </c>
      <c r="AS321" s="45" t="str">
        <f t="shared" si="218"/>
        <v>DI-</v>
      </c>
      <c r="AT321" s="45" t="str">
        <f t="shared" si="219"/>
        <v>/ IN</v>
      </c>
    </row>
    <row r="322" spans="1:46" x14ac:dyDescent="0.25">
      <c r="A322" s="138">
        <f t="shared" si="216"/>
        <v>11</v>
      </c>
      <c r="B322" s="161" t="s">
        <v>12</v>
      </c>
      <c r="C322" s="160"/>
      <c r="D322" s="197" t="s">
        <v>1335</v>
      </c>
      <c r="E322" s="41">
        <f t="shared" si="220"/>
        <v>6</v>
      </c>
      <c r="F322" s="41">
        <f t="shared" si="210"/>
        <v>166</v>
      </c>
      <c r="G322" s="41" t="str">
        <f t="shared" si="211"/>
        <v>DI-11 / IN6</v>
      </c>
      <c r="H322" s="46" t="s">
        <v>953</v>
      </c>
      <c r="I322" s="182" t="s">
        <v>12</v>
      </c>
      <c r="J322" s="182" t="s">
        <v>637</v>
      </c>
      <c r="K322" s="142" t="s">
        <v>12</v>
      </c>
      <c r="L322" s="152" t="s">
        <v>1062</v>
      </c>
      <c r="M322" s="141"/>
      <c r="N322" s="142">
        <f t="shared" si="212"/>
        <v>47</v>
      </c>
      <c r="O322" s="142" t="s">
        <v>12</v>
      </c>
      <c r="P322" s="142" t="s">
        <v>12</v>
      </c>
      <c r="Q322" s="142" t="s">
        <v>12</v>
      </c>
      <c r="R322" s="175">
        <v>0</v>
      </c>
      <c r="S322" s="50"/>
      <c r="T322" s="50" t="s">
        <v>12</v>
      </c>
      <c r="U322" s="50"/>
      <c r="V322" s="50" t="s">
        <v>54</v>
      </c>
      <c r="W322" s="47"/>
      <c r="X322" s="142" t="s">
        <v>1328</v>
      </c>
      <c r="Y322" s="142"/>
      <c r="Z322" s="32">
        <f t="shared" si="213"/>
        <v>6</v>
      </c>
      <c r="AA322" s="45" t="str">
        <f t="shared" si="214"/>
        <v>DI-11 / IN6</v>
      </c>
      <c r="AB322" s="45" t="str">
        <f t="shared" si="215"/>
        <v>PLC-aansluiting, DI</v>
      </c>
      <c r="AD322" s="45" t="str">
        <f t="shared" si="217"/>
        <v>Slot 11</v>
      </c>
      <c r="AI322" s="143">
        <v>9</v>
      </c>
      <c r="AJ322" s="161" t="s">
        <v>273</v>
      </c>
      <c r="AK322" s="160" t="s">
        <v>90</v>
      </c>
      <c r="AL322" s="160"/>
      <c r="AM322" s="61" t="s">
        <v>41</v>
      </c>
      <c r="AN322" s="152" t="s">
        <v>737</v>
      </c>
      <c r="AO322" s="160"/>
      <c r="AR322" s="45" t="str">
        <f t="shared" si="221"/>
        <v>Digitale ingangskaart (DI)</v>
      </c>
      <c r="AS322" s="45" t="str">
        <f t="shared" si="218"/>
        <v>DI-</v>
      </c>
      <c r="AT322" s="45" t="str">
        <f t="shared" si="219"/>
        <v>/ IN</v>
      </c>
    </row>
    <row r="323" spans="1:46" x14ac:dyDescent="0.25">
      <c r="A323" s="138">
        <f t="shared" si="216"/>
        <v>11</v>
      </c>
      <c r="B323" s="161" t="s">
        <v>12</v>
      </c>
      <c r="C323" s="160"/>
      <c r="D323" s="197" t="s">
        <v>1335</v>
      </c>
      <c r="E323" s="41">
        <f t="shared" si="220"/>
        <v>7</v>
      </c>
      <c r="F323" s="41">
        <f t="shared" si="210"/>
        <v>167</v>
      </c>
      <c r="G323" s="41" t="str">
        <f t="shared" si="211"/>
        <v>DI-11 / IN7</v>
      </c>
      <c r="H323" s="46" t="s">
        <v>953</v>
      </c>
      <c r="I323" s="182" t="s">
        <v>12</v>
      </c>
      <c r="J323" s="182" t="s">
        <v>638</v>
      </c>
      <c r="K323" s="142" t="s">
        <v>12</v>
      </c>
      <c r="L323" s="152" t="s">
        <v>1063</v>
      </c>
      <c r="M323" s="141"/>
      <c r="N323" s="142">
        <f t="shared" si="212"/>
        <v>48</v>
      </c>
      <c r="O323" s="142" t="s">
        <v>12</v>
      </c>
      <c r="P323" s="142" t="s">
        <v>12</v>
      </c>
      <c r="Q323" s="142" t="s">
        <v>12</v>
      </c>
      <c r="R323" s="178">
        <v>0</v>
      </c>
      <c r="S323" s="50"/>
      <c r="T323" s="50" t="s">
        <v>12</v>
      </c>
      <c r="U323" s="50"/>
      <c r="V323" s="50" t="s">
        <v>54</v>
      </c>
      <c r="W323" s="47"/>
      <c r="X323" s="142" t="s">
        <v>1328</v>
      </c>
      <c r="Y323" s="142"/>
      <c r="Z323" s="32">
        <f t="shared" si="213"/>
        <v>7</v>
      </c>
      <c r="AA323" s="45" t="str">
        <f t="shared" si="214"/>
        <v>DI-11 / IN7</v>
      </c>
      <c r="AB323" s="45" t="str">
        <f t="shared" si="215"/>
        <v>PLC-aansluiting, DI</v>
      </c>
      <c r="AD323" s="45" t="str">
        <f t="shared" si="217"/>
        <v>Slot 11</v>
      </c>
      <c r="AI323" s="143">
        <v>9</v>
      </c>
      <c r="AJ323" s="161" t="s">
        <v>274</v>
      </c>
      <c r="AK323" s="160" t="s">
        <v>90</v>
      </c>
      <c r="AL323" s="160"/>
      <c r="AM323" s="61" t="s">
        <v>42</v>
      </c>
      <c r="AN323" s="152" t="s">
        <v>739</v>
      </c>
      <c r="AO323" s="160"/>
      <c r="AR323" s="45" t="str">
        <f t="shared" si="221"/>
        <v>Digitale ingangskaart (DI)</v>
      </c>
      <c r="AS323" s="45" t="str">
        <f t="shared" si="218"/>
        <v>DI-</v>
      </c>
      <c r="AT323" s="45" t="str">
        <f t="shared" si="219"/>
        <v>/ IN</v>
      </c>
    </row>
    <row r="324" spans="1:46" x14ac:dyDescent="0.25">
      <c r="A324" s="138">
        <f t="shared" si="216"/>
        <v>11</v>
      </c>
      <c r="B324" s="161" t="s">
        <v>12</v>
      </c>
      <c r="C324" s="160"/>
      <c r="D324" s="197" t="s">
        <v>1335</v>
      </c>
      <c r="E324" s="41">
        <f t="shared" si="220"/>
        <v>8</v>
      </c>
      <c r="F324" s="41">
        <f t="shared" si="210"/>
        <v>168</v>
      </c>
      <c r="G324" s="41" t="str">
        <f t="shared" si="211"/>
        <v>DI-11 / IN8</v>
      </c>
      <c r="H324" s="46" t="s">
        <v>953</v>
      </c>
      <c r="I324" s="182" t="s">
        <v>12</v>
      </c>
      <c r="J324" s="182" t="s">
        <v>634</v>
      </c>
      <c r="K324" s="142" t="s">
        <v>12</v>
      </c>
      <c r="L324" s="152" t="s">
        <v>1064</v>
      </c>
      <c r="M324" s="141"/>
      <c r="N324" s="142">
        <f t="shared" si="212"/>
        <v>64</v>
      </c>
      <c r="O324" s="142" t="s">
        <v>12</v>
      </c>
      <c r="P324" s="142" t="s">
        <v>12</v>
      </c>
      <c r="Q324" s="142" t="s">
        <v>12</v>
      </c>
      <c r="R324" s="175">
        <v>0</v>
      </c>
      <c r="S324" s="50"/>
      <c r="T324" s="50" t="s">
        <v>12</v>
      </c>
      <c r="U324" s="50"/>
      <c r="V324" s="50" t="s">
        <v>54</v>
      </c>
      <c r="W324" s="47"/>
      <c r="X324" s="142" t="s">
        <v>1328</v>
      </c>
      <c r="Y324" s="142"/>
      <c r="Z324" s="32">
        <f t="shared" si="213"/>
        <v>8</v>
      </c>
      <c r="AA324" s="45" t="str">
        <f t="shared" si="214"/>
        <v>DI-11 / IN8</v>
      </c>
      <c r="AB324" s="45" t="str">
        <f t="shared" si="215"/>
        <v>PLC-aansluiting, DI</v>
      </c>
      <c r="AD324" s="45" t="str">
        <f t="shared" si="217"/>
        <v>Slot 11</v>
      </c>
      <c r="AI324" s="143">
        <v>9</v>
      </c>
      <c r="AJ324" s="161" t="s">
        <v>275</v>
      </c>
      <c r="AK324" s="160" t="s">
        <v>90</v>
      </c>
      <c r="AL324" s="160"/>
      <c r="AM324" s="61" t="s">
        <v>43</v>
      </c>
      <c r="AN324" s="152" t="s">
        <v>738</v>
      </c>
      <c r="AO324" s="160"/>
      <c r="AR324" s="45" t="str">
        <f t="shared" si="221"/>
        <v>Digitale ingangskaart (DI)</v>
      </c>
      <c r="AS324" s="45" t="str">
        <f t="shared" si="218"/>
        <v>DI-</v>
      </c>
      <c r="AT324" s="45" t="str">
        <f t="shared" si="219"/>
        <v>/ IN</v>
      </c>
    </row>
    <row r="325" spans="1:46" x14ac:dyDescent="0.25">
      <c r="A325" s="138">
        <f t="shared" si="216"/>
        <v>11</v>
      </c>
      <c r="B325" s="161" t="s">
        <v>12</v>
      </c>
      <c r="C325" s="160"/>
      <c r="D325" s="197" t="s">
        <v>1335</v>
      </c>
      <c r="E325" s="41">
        <f t="shared" si="220"/>
        <v>9</v>
      </c>
      <c r="F325" s="41">
        <f t="shared" si="210"/>
        <v>169</v>
      </c>
      <c r="G325" s="41" t="str">
        <f t="shared" si="211"/>
        <v>DI-11 / IN9</v>
      </c>
      <c r="H325" s="46" t="s">
        <v>953</v>
      </c>
      <c r="I325" s="182" t="s">
        <v>12</v>
      </c>
      <c r="J325" s="182" t="s">
        <v>635</v>
      </c>
      <c r="K325" s="142" t="s">
        <v>12</v>
      </c>
      <c r="L325" s="152" t="s">
        <v>1065</v>
      </c>
      <c r="M325" s="141"/>
      <c r="N325" s="142">
        <f t="shared" si="212"/>
        <v>65</v>
      </c>
      <c r="O325" s="142" t="s">
        <v>12</v>
      </c>
      <c r="P325" s="142" t="s">
        <v>12</v>
      </c>
      <c r="Q325" s="142" t="s">
        <v>12</v>
      </c>
      <c r="R325" s="176">
        <v>0</v>
      </c>
      <c r="S325" s="50"/>
      <c r="T325" s="50" t="s">
        <v>12</v>
      </c>
      <c r="U325" s="50"/>
      <c r="V325" s="50" t="s">
        <v>54</v>
      </c>
      <c r="W325" s="47"/>
      <c r="X325" s="142" t="s">
        <v>1328</v>
      </c>
      <c r="Y325" s="142"/>
      <c r="Z325" s="32">
        <f t="shared" si="213"/>
        <v>9</v>
      </c>
      <c r="AA325" s="45" t="str">
        <f t="shared" si="214"/>
        <v>DI-11 / IN9</v>
      </c>
      <c r="AB325" s="45" t="str">
        <f t="shared" si="215"/>
        <v>PLC-aansluiting, DI</v>
      </c>
      <c r="AD325" s="45" t="str">
        <f t="shared" si="217"/>
        <v>Slot 11</v>
      </c>
      <c r="AI325" s="143">
        <v>9</v>
      </c>
      <c r="AJ325" s="161" t="s">
        <v>276</v>
      </c>
      <c r="AK325" s="160" t="s">
        <v>90</v>
      </c>
      <c r="AL325" s="160"/>
      <c r="AM325" s="61" t="s">
        <v>1414</v>
      </c>
      <c r="AN325" s="152" t="s">
        <v>1424</v>
      </c>
      <c r="AO325" s="160"/>
      <c r="AR325" s="45" t="str">
        <f t="shared" si="221"/>
        <v>Digitale ingangskaart (DI)</v>
      </c>
      <c r="AS325" s="45" t="str">
        <f t="shared" si="218"/>
        <v>DI-</v>
      </c>
      <c r="AT325" s="45" t="str">
        <f t="shared" si="219"/>
        <v>/ IN</v>
      </c>
    </row>
    <row r="326" spans="1:46" x14ac:dyDescent="0.25">
      <c r="A326" s="138">
        <f t="shared" si="216"/>
        <v>11</v>
      </c>
      <c r="B326" s="161" t="s">
        <v>12</v>
      </c>
      <c r="C326" s="160"/>
      <c r="D326" s="197" t="s">
        <v>1335</v>
      </c>
      <c r="E326" s="41">
        <f t="shared" si="220"/>
        <v>10</v>
      </c>
      <c r="F326" s="41">
        <f t="shared" si="210"/>
        <v>170</v>
      </c>
      <c r="G326" s="41" t="str">
        <f t="shared" si="211"/>
        <v>DI-11 / IN10</v>
      </c>
      <c r="H326" s="46" t="s">
        <v>953</v>
      </c>
      <c r="I326" s="182" t="s">
        <v>12</v>
      </c>
      <c r="J326" s="182" t="s">
        <v>633</v>
      </c>
      <c r="K326" s="142" t="s">
        <v>12</v>
      </c>
      <c r="L326" s="152" t="s">
        <v>1583</v>
      </c>
      <c r="M326" s="141"/>
      <c r="N326" s="142">
        <f t="shared" si="212"/>
        <v>56</v>
      </c>
      <c r="O326" s="142" t="s">
        <v>12</v>
      </c>
      <c r="P326" s="142" t="s">
        <v>12</v>
      </c>
      <c r="Q326" s="142" t="s">
        <v>12</v>
      </c>
      <c r="R326" s="177" t="s">
        <v>38</v>
      </c>
      <c r="S326" s="50"/>
      <c r="T326" s="50" t="s">
        <v>12</v>
      </c>
      <c r="U326" s="50"/>
      <c r="V326" s="50" t="s">
        <v>54</v>
      </c>
      <c r="W326" s="47"/>
      <c r="X326" s="142" t="s">
        <v>1328</v>
      </c>
      <c r="Y326" s="142"/>
      <c r="Z326" s="32">
        <f t="shared" si="213"/>
        <v>10</v>
      </c>
      <c r="AA326" s="45" t="str">
        <f t="shared" si="214"/>
        <v>DI-11 / IN10</v>
      </c>
      <c r="AB326" s="45" t="str">
        <f t="shared" si="215"/>
        <v>PLC-aansluiting, DI</v>
      </c>
      <c r="AD326" s="45" t="str">
        <f t="shared" si="217"/>
        <v>Slot 11</v>
      </c>
      <c r="AI326" s="143">
        <v>9</v>
      </c>
      <c r="AJ326" s="161" t="s">
        <v>277</v>
      </c>
      <c r="AK326" s="160" t="s">
        <v>90</v>
      </c>
      <c r="AL326" s="160"/>
      <c r="AM326" s="61" t="s">
        <v>44</v>
      </c>
      <c r="AN326" s="152" t="s">
        <v>740</v>
      </c>
      <c r="AO326" s="160"/>
      <c r="AR326" s="45" t="str">
        <f t="shared" si="221"/>
        <v>Digitale ingangskaart (DI)</v>
      </c>
      <c r="AS326" s="45" t="str">
        <f t="shared" si="218"/>
        <v>DI-</v>
      </c>
      <c r="AT326" s="45" t="str">
        <f t="shared" si="219"/>
        <v>/ IN</v>
      </c>
    </row>
    <row r="327" spans="1:46" x14ac:dyDescent="0.25">
      <c r="A327" s="138">
        <f t="shared" si="216"/>
        <v>11</v>
      </c>
      <c r="B327" s="161" t="s">
        <v>12</v>
      </c>
      <c r="C327" s="160"/>
      <c r="D327" s="197" t="s">
        <v>1335</v>
      </c>
      <c r="E327" s="41">
        <f t="shared" si="220"/>
        <v>11</v>
      </c>
      <c r="F327" s="41">
        <f t="shared" si="210"/>
        <v>171</v>
      </c>
      <c r="G327" s="41" t="str">
        <f t="shared" si="211"/>
        <v>DI-11 / IN11</v>
      </c>
      <c r="H327" s="46" t="s">
        <v>953</v>
      </c>
      <c r="I327" s="182" t="s">
        <v>12</v>
      </c>
      <c r="J327" s="182" t="s">
        <v>636</v>
      </c>
      <c r="K327" s="142" t="s">
        <v>12</v>
      </c>
      <c r="L327" s="152" t="s">
        <v>1066</v>
      </c>
      <c r="M327" s="141"/>
      <c r="N327" s="142">
        <f t="shared" si="212"/>
        <v>63</v>
      </c>
      <c r="O327" s="142" t="s">
        <v>12</v>
      </c>
      <c r="P327" s="142" t="s">
        <v>12</v>
      </c>
      <c r="Q327" s="142" t="s">
        <v>12</v>
      </c>
      <c r="R327" s="176" t="s">
        <v>39</v>
      </c>
      <c r="S327" s="50"/>
      <c r="T327" s="50" t="s">
        <v>12</v>
      </c>
      <c r="U327" s="50"/>
      <c r="V327" s="50" t="s">
        <v>54</v>
      </c>
      <c r="W327" s="47"/>
      <c r="X327" s="142" t="s">
        <v>1328</v>
      </c>
      <c r="Y327" s="142"/>
      <c r="Z327" s="32">
        <f t="shared" si="213"/>
        <v>11</v>
      </c>
      <c r="AA327" s="45" t="str">
        <f t="shared" si="214"/>
        <v>DI-11 / IN11</v>
      </c>
      <c r="AB327" s="45" t="str">
        <f t="shared" si="215"/>
        <v>PLC-aansluiting, DI</v>
      </c>
      <c r="AD327" s="45" t="str">
        <f t="shared" si="217"/>
        <v>Slot 11</v>
      </c>
      <c r="AI327" s="143">
        <v>9</v>
      </c>
      <c r="AJ327" s="161" t="s">
        <v>278</v>
      </c>
      <c r="AK327" s="160" t="s">
        <v>90</v>
      </c>
      <c r="AL327" s="160"/>
      <c r="AM327" s="61" t="s">
        <v>265</v>
      </c>
      <c r="AN327" s="152" t="s">
        <v>741</v>
      </c>
      <c r="AO327" s="160"/>
      <c r="AR327" s="45" t="str">
        <f t="shared" si="221"/>
        <v>Digitale ingangskaart (DI)</v>
      </c>
      <c r="AS327" s="45" t="str">
        <f t="shared" si="218"/>
        <v>DI-</v>
      </c>
      <c r="AT327" s="45" t="str">
        <f t="shared" si="219"/>
        <v>/ IN</v>
      </c>
    </row>
    <row r="328" spans="1:46" x14ac:dyDescent="0.25">
      <c r="A328" s="138">
        <f t="shared" si="216"/>
        <v>11</v>
      </c>
      <c r="B328" s="161" t="s">
        <v>12</v>
      </c>
      <c r="C328" s="160"/>
      <c r="D328" s="197" t="s">
        <v>1335</v>
      </c>
      <c r="E328" s="41">
        <f t="shared" si="220"/>
        <v>12</v>
      </c>
      <c r="F328" s="41">
        <f t="shared" si="210"/>
        <v>172</v>
      </c>
      <c r="G328" s="41" t="str">
        <f t="shared" si="211"/>
        <v>DI-11 / IN12</v>
      </c>
      <c r="H328" s="46" t="s">
        <v>953</v>
      </c>
      <c r="I328" s="182" t="s">
        <v>12</v>
      </c>
      <c r="J328" s="182" t="s">
        <v>12</v>
      </c>
      <c r="K328" s="142" t="s">
        <v>12</v>
      </c>
      <c r="L328" s="152" t="s">
        <v>1067</v>
      </c>
      <c r="M328" s="141"/>
      <c r="N328" s="142">
        <f t="shared" si="212"/>
        <v>45</v>
      </c>
      <c r="O328" s="142" t="s">
        <v>12</v>
      </c>
      <c r="P328" s="142" t="s">
        <v>12</v>
      </c>
      <c r="Q328" s="142" t="s">
        <v>12</v>
      </c>
      <c r="R328" s="175">
        <v>0</v>
      </c>
      <c r="S328" s="50"/>
      <c r="T328" s="50" t="s">
        <v>12</v>
      </c>
      <c r="U328" s="50"/>
      <c r="V328" s="50" t="s">
        <v>54</v>
      </c>
      <c r="W328" s="47"/>
      <c r="X328" s="142" t="s">
        <v>1328</v>
      </c>
      <c r="Y328" s="142"/>
      <c r="Z328" s="32">
        <f t="shared" si="213"/>
        <v>12</v>
      </c>
      <c r="AA328" s="45" t="str">
        <f t="shared" si="214"/>
        <v>DI-11 / IN12</v>
      </c>
      <c r="AB328" s="45" t="str">
        <f t="shared" si="215"/>
        <v>PLC-aansluiting, DI</v>
      </c>
      <c r="AD328" s="45" t="str">
        <f t="shared" si="217"/>
        <v>Slot 11</v>
      </c>
      <c r="AI328" s="143">
        <v>9</v>
      </c>
      <c r="AJ328" s="161" t="s">
        <v>279</v>
      </c>
      <c r="AK328" s="160" t="s">
        <v>90</v>
      </c>
      <c r="AL328" s="160"/>
      <c r="AM328" s="61" t="s">
        <v>266</v>
      </c>
      <c r="AN328" s="152" t="s">
        <v>743</v>
      </c>
      <c r="AO328" s="160"/>
      <c r="AR328" s="45" t="str">
        <f t="shared" si="221"/>
        <v>Digitale ingangskaart (DI)</v>
      </c>
      <c r="AS328" s="45" t="str">
        <f t="shared" si="218"/>
        <v>DI-</v>
      </c>
      <c r="AT328" s="45" t="str">
        <f t="shared" si="219"/>
        <v>/ IN</v>
      </c>
    </row>
    <row r="329" spans="1:46" x14ac:dyDescent="0.25">
      <c r="A329" s="138">
        <f t="shared" si="216"/>
        <v>11</v>
      </c>
      <c r="B329" s="161" t="s">
        <v>12</v>
      </c>
      <c r="C329" s="160"/>
      <c r="D329" s="197" t="s">
        <v>1335</v>
      </c>
      <c r="E329" s="41">
        <f t="shared" si="220"/>
        <v>13</v>
      </c>
      <c r="F329" s="41">
        <f t="shared" si="210"/>
        <v>173</v>
      </c>
      <c r="G329" s="41" t="str">
        <f t="shared" si="211"/>
        <v>DI-11 / IN13</v>
      </c>
      <c r="H329" s="46" t="s">
        <v>953</v>
      </c>
      <c r="I329" s="182" t="s">
        <v>12</v>
      </c>
      <c r="J329" s="182" t="s">
        <v>12</v>
      </c>
      <c r="K329" s="142" t="s">
        <v>12</v>
      </c>
      <c r="L329" s="152" t="s">
        <v>1068</v>
      </c>
      <c r="M329" s="141"/>
      <c r="N329" s="142">
        <f t="shared" si="212"/>
        <v>46</v>
      </c>
      <c r="O329" s="142" t="s">
        <v>12</v>
      </c>
      <c r="P329" s="142" t="s">
        <v>12</v>
      </c>
      <c r="Q329" s="142" t="s">
        <v>12</v>
      </c>
      <c r="R329" s="178">
        <v>0</v>
      </c>
      <c r="S329" s="50"/>
      <c r="T329" s="50" t="s">
        <v>12</v>
      </c>
      <c r="U329" s="50"/>
      <c r="V329" s="50" t="s">
        <v>54</v>
      </c>
      <c r="W329" s="47"/>
      <c r="X329" s="142" t="s">
        <v>1328</v>
      </c>
      <c r="Y329" s="142"/>
      <c r="Z329" s="32">
        <f t="shared" si="213"/>
        <v>13</v>
      </c>
      <c r="AA329" s="45" t="str">
        <f t="shared" si="214"/>
        <v>DI-11 / IN13</v>
      </c>
      <c r="AB329" s="45" t="str">
        <f t="shared" si="215"/>
        <v>PLC-aansluiting, DI</v>
      </c>
      <c r="AD329" s="45" t="str">
        <f t="shared" si="217"/>
        <v>Slot 11</v>
      </c>
      <c r="AI329" s="143">
        <v>9</v>
      </c>
      <c r="AJ329" s="161" t="s">
        <v>280</v>
      </c>
      <c r="AK329" s="160" t="s">
        <v>90</v>
      </c>
      <c r="AL329" s="160"/>
      <c r="AM329" s="47" t="s">
        <v>47</v>
      </c>
      <c r="AN329" s="142" t="s">
        <v>742</v>
      </c>
      <c r="AO329" s="160"/>
      <c r="AR329" s="45" t="str">
        <f t="shared" si="221"/>
        <v>Digitale ingangskaart (DI)</v>
      </c>
      <c r="AS329" s="45" t="str">
        <f t="shared" si="218"/>
        <v>DI-</v>
      </c>
      <c r="AT329" s="45" t="str">
        <f t="shared" si="219"/>
        <v>/ IN</v>
      </c>
    </row>
    <row r="330" spans="1:46" x14ac:dyDescent="0.25">
      <c r="A330" s="138">
        <f t="shared" si="216"/>
        <v>11</v>
      </c>
      <c r="B330" s="161" t="s">
        <v>12</v>
      </c>
      <c r="C330" s="160"/>
      <c r="D330" s="197" t="s">
        <v>1335</v>
      </c>
      <c r="E330" s="41">
        <f t="shared" si="220"/>
        <v>14</v>
      </c>
      <c r="F330" s="41">
        <f t="shared" si="210"/>
        <v>174</v>
      </c>
      <c r="G330" s="41" t="str">
        <f t="shared" si="211"/>
        <v>DI-11 / IN14</v>
      </c>
      <c r="H330" s="46" t="s">
        <v>953</v>
      </c>
      <c r="I330" s="182" t="s">
        <v>12</v>
      </c>
      <c r="J330" s="182" t="s">
        <v>12</v>
      </c>
      <c r="K330" s="142" t="s">
        <v>12</v>
      </c>
      <c r="L330" s="152" t="s">
        <v>1069</v>
      </c>
      <c r="M330" s="141"/>
      <c r="N330" s="142">
        <f t="shared" si="212"/>
        <v>67</v>
      </c>
      <c r="O330" s="142" t="s">
        <v>12</v>
      </c>
      <c r="P330" s="142" t="s">
        <v>12</v>
      </c>
      <c r="Q330" s="142" t="s">
        <v>12</v>
      </c>
      <c r="R330" s="175" t="s">
        <v>38</v>
      </c>
      <c r="S330" s="50"/>
      <c r="T330" s="50" t="s">
        <v>12</v>
      </c>
      <c r="U330" s="50"/>
      <c r="V330" s="50" t="s">
        <v>54</v>
      </c>
      <c r="W330" s="47"/>
      <c r="X330" s="142" t="s">
        <v>1328</v>
      </c>
      <c r="Y330" s="142"/>
      <c r="Z330" s="32">
        <f t="shared" si="213"/>
        <v>14</v>
      </c>
      <c r="AA330" s="45" t="str">
        <f t="shared" si="214"/>
        <v>DI-11 / IN14</v>
      </c>
      <c r="AB330" s="45" t="str">
        <f t="shared" si="215"/>
        <v>PLC-aansluiting, DI</v>
      </c>
      <c r="AD330" s="45" t="str">
        <f t="shared" si="217"/>
        <v>Slot 11</v>
      </c>
      <c r="AI330" s="143">
        <v>9</v>
      </c>
      <c r="AJ330" s="161" t="s">
        <v>281</v>
      </c>
      <c r="AK330" s="160" t="s">
        <v>90</v>
      </c>
      <c r="AL330" s="160"/>
      <c r="AM330" s="61" t="s">
        <v>175</v>
      </c>
      <c r="AN330" s="152" t="s">
        <v>175</v>
      </c>
      <c r="AO330" s="160"/>
      <c r="AR330" s="45" t="str">
        <f t="shared" si="221"/>
        <v>Digitale ingangskaart (DI)</v>
      </c>
      <c r="AS330" s="45" t="str">
        <f t="shared" si="218"/>
        <v>DI-</v>
      </c>
      <c r="AT330" s="45" t="str">
        <f t="shared" si="219"/>
        <v>/ IN</v>
      </c>
    </row>
    <row r="331" spans="1:46" x14ac:dyDescent="0.25">
      <c r="A331" s="138">
        <f t="shared" si="216"/>
        <v>11</v>
      </c>
      <c r="B331" s="161" t="s">
        <v>12</v>
      </c>
      <c r="C331" s="160"/>
      <c r="D331" s="197" t="s">
        <v>1335</v>
      </c>
      <c r="E331" s="41">
        <f t="shared" si="220"/>
        <v>15</v>
      </c>
      <c r="F331" s="41">
        <f t="shared" si="210"/>
        <v>175</v>
      </c>
      <c r="G331" s="41" t="str">
        <f t="shared" si="211"/>
        <v>DI-11 / IN15</v>
      </c>
      <c r="H331" s="46" t="s">
        <v>953</v>
      </c>
      <c r="I331" s="182" t="s">
        <v>12</v>
      </c>
      <c r="J331" s="182" t="s">
        <v>12</v>
      </c>
      <c r="K331" s="142" t="s">
        <v>12</v>
      </c>
      <c r="L331" s="152" t="s">
        <v>175</v>
      </c>
      <c r="M331" s="141"/>
      <c r="N331" s="142">
        <f t="shared" si="212"/>
        <v>7</v>
      </c>
      <c r="O331" s="142" t="s">
        <v>12</v>
      </c>
      <c r="P331" s="142" t="s">
        <v>12</v>
      </c>
      <c r="Q331" s="142" t="s">
        <v>12</v>
      </c>
      <c r="R331" s="174">
        <v>0</v>
      </c>
      <c r="S331" s="50"/>
      <c r="T331" s="50" t="s">
        <v>12</v>
      </c>
      <c r="U331" s="50"/>
      <c r="V331" s="50" t="s">
        <v>54</v>
      </c>
      <c r="W331" s="47"/>
      <c r="X331" s="142" t="s">
        <v>1328</v>
      </c>
      <c r="Y331" s="142"/>
      <c r="Z331" s="32">
        <f t="shared" si="213"/>
        <v>15</v>
      </c>
      <c r="AA331" s="45" t="str">
        <f t="shared" si="214"/>
        <v>DI-11 / IN15</v>
      </c>
      <c r="AB331" s="45" t="str">
        <f t="shared" si="215"/>
        <v>PLC-aansluiting, DI</v>
      </c>
      <c r="AD331" s="45" t="str">
        <f t="shared" si="217"/>
        <v>Slot 11</v>
      </c>
      <c r="AI331" s="143">
        <v>9</v>
      </c>
      <c r="AJ331" s="161" t="s">
        <v>282</v>
      </c>
      <c r="AK331" s="160" t="s">
        <v>90</v>
      </c>
      <c r="AL331" s="160"/>
      <c r="AM331" s="61" t="s">
        <v>175</v>
      </c>
      <c r="AN331" s="152" t="s">
        <v>175</v>
      </c>
      <c r="AO331" s="160"/>
      <c r="AR331" s="45" t="str">
        <f t="shared" si="221"/>
        <v>Digitale ingangskaart (DI)</v>
      </c>
      <c r="AS331" s="45" t="str">
        <f t="shared" si="218"/>
        <v>DI-</v>
      </c>
      <c r="AT331" s="45" t="str">
        <f t="shared" si="219"/>
        <v>/ IN</v>
      </c>
    </row>
    <row r="332" spans="1:46" x14ac:dyDescent="0.25">
      <c r="A332" s="160"/>
      <c r="B332" s="161"/>
      <c r="C332" s="160"/>
      <c r="D332" s="197"/>
      <c r="E332" s="46"/>
      <c r="F332" s="46"/>
      <c r="G332" s="46"/>
      <c r="H332" s="197"/>
      <c r="I332" s="182"/>
      <c r="J332" s="203"/>
      <c r="K332" s="162"/>
      <c r="L332" s="152"/>
      <c r="M332" s="141"/>
      <c r="N332" s="142"/>
      <c r="O332" s="162"/>
      <c r="P332" s="162"/>
      <c r="Q332" s="162"/>
      <c r="T332" s="162"/>
      <c r="AI332" s="160"/>
      <c r="AJ332" s="161"/>
      <c r="AK332" s="160"/>
      <c r="AL332" s="160"/>
      <c r="AM332" s="142"/>
      <c r="AN332" s="142"/>
      <c r="AO332" s="160"/>
    </row>
    <row r="333" spans="1:46" ht="18.75" x14ac:dyDescent="0.25">
      <c r="A333" s="191" t="s">
        <v>1361</v>
      </c>
      <c r="B333" s="164"/>
      <c r="C333" s="163"/>
      <c r="D333" s="199"/>
      <c r="E333" s="46"/>
      <c r="F333" s="46"/>
      <c r="G333" s="46"/>
      <c r="H333" s="199"/>
      <c r="I333" s="200"/>
      <c r="J333" s="201" t="s">
        <v>719</v>
      </c>
      <c r="K333" s="163"/>
      <c r="L333" s="165"/>
      <c r="M333" s="264"/>
      <c r="N333" s="123"/>
      <c r="O333" s="163"/>
      <c r="P333" s="163"/>
      <c r="Q333" s="163"/>
      <c r="T333" s="163"/>
      <c r="AI333" s="44" t="s">
        <v>718</v>
      </c>
      <c r="AJ333" s="164"/>
      <c r="AK333" s="163"/>
      <c r="AL333" s="163"/>
      <c r="AM333" s="123"/>
      <c r="AN333" s="123"/>
      <c r="AO333" s="163"/>
    </row>
    <row r="334" spans="1:46" ht="15.75" x14ac:dyDescent="0.25">
      <c r="A334" s="26" t="s">
        <v>56</v>
      </c>
      <c r="B334" s="150">
        <v>11</v>
      </c>
      <c r="C334" s="145" t="s">
        <v>973</v>
      </c>
      <c r="D334" s="25" t="s">
        <v>968</v>
      </c>
      <c r="E334" s="46"/>
      <c r="F334" s="46"/>
      <c r="G334" s="46"/>
      <c r="H334" s="197"/>
      <c r="I334" s="182"/>
      <c r="J334" s="202"/>
      <c r="K334" s="160"/>
      <c r="L334" s="152"/>
      <c r="M334" s="141"/>
      <c r="N334" s="142"/>
      <c r="O334" s="160"/>
      <c r="P334" s="160"/>
      <c r="Q334" s="160"/>
      <c r="T334" s="160"/>
      <c r="AB334" s="45" t="str">
        <f>IF(D334 = '[1]Pereferie keuze'!$B$2,"PLC-aansluiting, AO",IF(D334 = '[1]Pereferie keuze'!$B$3,"PLC-aansluiting, AI",IF(D334 = '[1]Pereferie keuze'!$B$4,"PLC-aansluiting, DO",IF(D334 = '[1]Pereferie keuze'!$B$5,"PLC-aansluiting, DI","Kies perferiekaart"))))</f>
        <v>PLC-aansluiting, DI</v>
      </c>
      <c r="AD334" s="45" t="str">
        <f>CONCATENATE(A334," ",B334)</f>
        <v>Slot 11</v>
      </c>
      <c r="AI334" s="26" t="s">
        <v>56</v>
      </c>
      <c r="AJ334" s="137">
        <v>17</v>
      </c>
      <c r="AK334" s="136" t="s">
        <v>968</v>
      </c>
      <c r="AL334" s="145"/>
      <c r="AM334" s="142"/>
      <c r="AN334" s="142"/>
      <c r="AO334" s="136"/>
    </row>
    <row r="335" spans="1:46" x14ac:dyDescent="0.25">
      <c r="A335" s="138">
        <f>B$334</f>
        <v>11</v>
      </c>
      <c r="B335" s="161" t="s">
        <v>12</v>
      </c>
      <c r="C335" s="160"/>
      <c r="D335" s="197" t="s">
        <v>1335</v>
      </c>
      <c r="E335" s="54">
        <v>0</v>
      </c>
      <c r="F335" s="41">
        <f t="shared" ref="F335:F350" si="222">16*(A335-1)+E335</f>
        <v>160</v>
      </c>
      <c r="G335" s="41" t="str">
        <f t="shared" ref="G335:G350" si="223">CONCATENATE(AS335,A335," ",AT335,E335)</f>
        <v>DI-11 / IN0</v>
      </c>
      <c r="H335" s="46" t="s">
        <v>953</v>
      </c>
      <c r="I335" s="182" t="s">
        <v>12</v>
      </c>
      <c r="J335" s="182" t="s">
        <v>12</v>
      </c>
      <c r="K335" s="142" t="s">
        <v>12</v>
      </c>
      <c r="L335" s="61" t="s">
        <v>1481</v>
      </c>
      <c r="M335" s="13"/>
      <c r="N335" s="142">
        <f t="shared" ref="N335:N350" si="224">LEN(L335)</f>
        <v>59</v>
      </c>
      <c r="O335" s="142" t="s">
        <v>12</v>
      </c>
      <c r="P335" s="142" t="s">
        <v>12</v>
      </c>
      <c r="Q335" s="142" t="s">
        <v>12</v>
      </c>
      <c r="R335" s="174" t="s">
        <v>38</v>
      </c>
      <c r="S335" s="50"/>
      <c r="T335" s="50" t="s">
        <v>12</v>
      </c>
      <c r="U335" s="50"/>
      <c r="V335" s="50" t="s">
        <v>54</v>
      </c>
      <c r="W335" s="47"/>
      <c r="X335" s="142" t="s">
        <v>1328</v>
      </c>
      <c r="Y335" s="142"/>
      <c r="Z335" s="32">
        <f t="shared" ref="Z335:Z350" si="225">E335</f>
        <v>0</v>
      </c>
      <c r="AA335" s="45" t="str">
        <f t="shared" ref="AA335:AA350" si="226">G335</f>
        <v>DI-11 / IN0</v>
      </c>
      <c r="AB335" s="45" t="str">
        <f t="shared" ref="AB335:AB350" si="227">AB334</f>
        <v>PLC-aansluiting, DI</v>
      </c>
      <c r="AD335" s="45" t="str">
        <f>AD334</f>
        <v>Slot 11</v>
      </c>
      <c r="AI335" s="143">
        <v>17</v>
      </c>
      <c r="AJ335" s="161" t="s">
        <v>409</v>
      </c>
      <c r="AK335" s="160" t="s">
        <v>90</v>
      </c>
      <c r="AL335" s="160"/>
      <c r="AM335" s="61" t="s">
        <v>33</v>
      </c>
      <c r="AN335" s="141" t="s">
        <v>1310</v>
      </c>
      <c r="AO335" s="160"/>
      <c r="AR335" s="45" t="str">
        <f>D334</f>
        <v>Digitale ingangskaart (DI)</v>
      </c>
      <c r="AS335" s="45" t="str">
        <f>IF(AR335= "Analoge uitgangskaart (AO)","AO-",IF(AR335= "Analoge ingangskaart (AI)","AI-",IF(AR335= "Digitale uitgangskaart (DO)","DO-",IF(AR335= "Digitale ingangskaart (DI)","DI-","fout"))))</f>
        <v>DI-</v>
      </c>
      <c r="AT335" s="45" t="str">
        <f>IF(AR335= "Analoge uitgangskaart (AO)","/ OUT",IF(AR335= "Analoge ingangskaart (AI)","/ IN",IF(AR335= "Digitale uitgangskaart (DO)","/ OUT",IF(AR335= "Digitale ingangskaart (DI)","/ IN","fout"))))</f>
        <v>/ IN</v>
      </c>
    </row>
    <row r="336" spans="1:46" x14ac:dyDescent="0.25">
      <c r="A336" s="138">
        <f t="shared" ref="A336:A350" si="228">B$334</f>
        <v>11</v>
      </c>
      <c r="B336" s="161" t="s">
        <v>12</v>
      </c>
      <c r="C336" s="160"/>
      <c r="D336" s="197" t="s">
        <v>1335</v>
      </c>
      <c r="E336" s="41">
        <f>E335+1</f>
        <v>1</v>
      </c>
      <c r="F336" s="41">
        <f t="shared" si="222"/>
        <v>161</v>
      </c>
      <c r="G336" s="41" t="str">
        <f t="shared" si="223"/>
        <v>DI-11 / IN1</v>
      </c>
      <c r="H336" s="46" t="s">
        <v>953</v>
      </c>
      <c r="I336" s="182" t="s">
        <v>12</v>
      </c>
      <c r="J336" s="182" t="s">
        <v>12</v>
      </c>
      <c r="K336" s="142" t="s">
        <v>12</v>
      </c>
      <c r="L336" s="152" t="s">
        <v>1310</v>
      </c>
      <c r="M336" s="141"/>
      <c r="N336" s="142">
        <f t="shared" si="224"/>
        <v>45</v>
      </c>
      <c r="O336" s="142" t="s">
        <v>12</v>
      </c>
      <c r="P336" s="142" t="s">
        <v>12</v>
      </c>
      <c r="Q336" s="142" t="s">
        <v>12</v>
      </c>
      <c r="R336" s="174" t="s">
        <v>38</v>
      </c>
      <c r="S336" s="50"/>
      <c r="T336" s="50" t="s">
        <v>12</v>
      </c>
      <c r="U336" s="50"/>
      <c r="V336" s="50" t="s">
        <v>54</v>
      </c>
      <c r="W336" s="47"/>
      <c r="X336" s="142" t="s">
        <v>1328</v>
      </c>
      <c r="Y336" s="142"/>
      <c r="Z336" s="32">
        <f t="shared" si="225"/>
        <v>1</v>
      </c>
      <c r="AA336" s="45" t="str">
        <f t="shared" si="226"/>
        <v>DI-11 / IN1</v>
      </c>
      <c r="AB336" s="45" t="str">
        <f t="shared" si="227"/>
        <v>PLC-aansluiting, DI</v>
      </c>
      <c r="AD336" s="45" t="str">
        <f t="shared" ref="AD336:AD350" si="229">AD335</f>
        <v>Slot 11</v>
      </c>
      <c r="AI336" s="143">
        <v>17</v>
      </c>
      <c r="AJ336" s="161" t="s">
        <v>410</v>
      </c>
      <c r="AK336" s="160" t="s">
        <v>90</v>
      </c>
      <c r="AL336" s="160"/>
      <c r="AM336" s="61" t="s">
        <v>34</v>
      </c>
      <c r="AN336" s="152" t="s">
        <v>1311</v>
      </c>
      <c r="AO336" s="160"/>
      <c r="AR336" s="45" t="str">
        <f>AR335</f>
        <v>Digitale ingangskaart (DI)</v>
      </c>
      <c r="AS336" s="45" t="str">
        <f t="shared" ref="AS336:AS350" si="230">IF(AR336= "Analoge uitgangskaart (AO)","AO-",IF(AR336= "Analoge ingangskaart (AI)","AI-",IF(AR336= "Digitale uitgangskaart (DO)","DO-",IF(AR336= "Digitale ingangskaart (DI)","DI-","fout"))))</f>
        <v>DI-</v>
      </c>
      <c r="AT336" s="45" t="str">
        <f t="shared" ref="AT336:AT350" si="231">IF(AR336= "Analoge uitgangskaart (AO)","/ OUT",IF(AR336= "Analoge ingangskaart (AI)","/ IN",IF(AR336= "Digitale uitgangskaart (DO)","/ OUT",IF(AR336= "Digitale ingangskaart (DI)","/ IN","fout"))))</f>
        <v>/ IN</v>
      </c>
    </row>
    <row r="337" spans="1:46" x14ac:dyDescent="0.25">
      <c r="A337" s="138">
        <f t="shared" si="228"/>
        <v>11</v>
      </c>
      <c r="B337" s="161" t="s">
        <v>12</v>
      </c>
      <c r="C337" s="160"/>
      <c r="D337" s="197" t="s">
        <v>1335</v>
      </c>
      <c r="E337" s="41">
        <f t="shared" ref="E337:E350" si="232">E336+1</f>
        <v>2</v>
      </c>
      <c r="F337" s="41">
        <f t="shared" si="222"/>
        <v>162</v>
      </c>
      <c r="G337" s="41" t="str">
        <f t="shared" si="223"/>
        <v>DI-11 / IN2</v>
      </c>
      <c r="H337" s="46" t="s">
        <v>953</v>
      </c>
      <c r="I337" s="182" t="s">
        <v>12</v>
      </c>
      <c r="J337" s="182" t="s">
        <v>12</v>
      </c>
      <c r="K337" s="142" t="s">
        <v>12</v>
      </c>
      <c r="L337" s="152" t="s">
        <v>1312</v>
      </c>
      <c r="M337" s="141"/>
      <c r="N337" s="142">
        <f t="shared" si="224"/>
        <v>45</v>
      </c>
      <c r="O337" s="142" t="s">
        <v>12</v>
      </c>
      <c r="P337" s="142" t="s">
        <v>12</v>
      </c>
      <c r="Q337" s="142" t="s">
        <v>12</v>
      </c>
      <c r="R337" s="174" t="s">
        <v>38</v>
      </c>
      <c r="S337" s="50"/>
      <c r="T337" s="50" t="s">
        <v>12</v>
      </c>
      <c r="U337" s="50"/>
      <c r="V337" s="50" t="s">
        <v>54</v>
      </c>
      <c r="W337" s="47"/>
      <c r="X337" s="142" t="s">
        <v>1328</v>
      </c>
      <c r="Y337" s="142"/>
      <c r="Z337" s="32">
        <f t="shared" si="225"/>
        <v>2</v>
      </c>
      <c r="AA337" s="45" t="str">
        <f t="shared" si="226"/>
        <v>DI-11 / IN2</v>
      </c>
      <c r="AB337" s="45" t="str">
        <f t="shared" si="227"/>
        <v>PLC-aansluiting, DI</v>
      </c>
      <c r="AD337" s="45" t="str">
        <f t="shared" si="229"/>
        <v>Slot 11</v>
      </c>
      <c r="AI337" s="143">
        <v>17</v>
      </c>
      <c r="AJ337" s="161" t="s">
        <v>411</v>
      </c>
      <c r="AK337" s="160" t="s">
        <v>90</v>
      </c>
      <c r="AL337" s="160"/>
      <c r="AM337" s="61" t="s">
        <v>35</v>
      </c>
      <c r="AN337" s="152" t="s">
        <v>723</v>
      </c>
      <c r="AO337" s="160"/>
      <c r="AR337" s="45" t="str">
        <f t="shared" ref="AR337:AR350" si="233">AR336</f>
        <v>Digitale ingangskaart (DI)</v>
      </c>
      <c r="AS337" s="45" t="str">
        <f t="shared" si="230"/>
        <v>DI-</v>
      </c>
      <c r="AT337" s="45" t="str">
        <f t="shared" si="231"/>
        <v>/ IN</v>
      </c>
    </row>
    <row r="338" spans="1:46" x14ac:dyDescent="0.25">
      <c r="A338" s="138">
        <f t="shared" si="228"/>
        <v>11</v>
      </c>
      <c r="B338" s="161" t="s">
        <v>12</v>
      </c>
      <c r="C338" s="160"/>
      <c r="D338" s="197" t="s">
        <v>1335</v>
      </c>
      <c r="E338" s="41">
        <f t="shared" si="232"/>
        <v>3</v>
      </c>
      <c r="F338" s="41">
        <f t="shared" si="222"/>
        <v>163</v>
      </c>
      <c r="G338" s="41" t="str">
        <f t="shared" si="223"/>
        <v>DI-11 / IN3</v>
      </c>
      <c r="H338" s="46" t="s">
        <v>953</v>
      </c>
      <c r="I338" s="182" t="s">
        <v>12</v>
      </c>
      <c r="J338" s="182" t="s">
        <v>12</v>
      </c>
      <c r="K338" s="142" t="s">
        <v>12</v>
      </c>
      <c r="L338" s="152" t="s">
        <v>1070</v>
      </c>
      <c r="M338" s="141"/>
      <c r="N338" s="142">
        <f t="shared" si="224"/>
        <v>50</v>
      </c>
      <c r="O338" s="142" t="s">
        <v>12</v>
      </c>
      <c r="P338" s="142" t="s">
        <v>12</v>
      </c>
      <c r="Q338" s="142" t="s">
        <v>12</v>
      </c>
      <c r="R338" s="174" t="s">
        <v>38</v>
      </c>
      <c r="S338" s="50"/>
      <c r="T338" s="50" t="s">
        <v>12</v>
      </c>
      <c r="U338" s="50"/>
      <c r="V338" s="50" t="s">
        <v>54</v>
      </c>
      <c r="W338" s="47"/>
      <c r="X338" s="142" t="s">
        <v>1328</v>
      </c>
      <c r="Y338" s="142"/>
      <c r="Z338" s="32">
        <f t="shared" si="225"/>
        <v>3</v>
      </c>
      <c r="AA338" s="45" t="str">
        <f t="shared" si="226"/>
        <v>DI-11 / IN3</v>
      </c>
      <c r="AB338" s="45" t="str">
        <f t="shared" si="227"/>
        <v>PLC-aansluiting, DI</v>
      </c>
      <c r="AD338" s="45" t="str">
        <f t="shared" si="229"/>
        <v>Slot 11</v>
      </c>
      <c r="AI338" s="143">
        <v>17</v>
      </c>
      <c r="AJ338" s="161" t="s">
        <v>412</v>
      </c>
      <c r="AK338" s="160" t="s">
        <v>90</v>
      </c>
      <c r="AL338" s="160"/>
      <c r="AM338" s="61" t="s">
        <v>36</v>
      </c>
      <c r="AN338" s="152" t="s">
        <v>724</v>
      </c>
      <c r="AO338" s="160"/>
      <c r="AR338" s="45" t="str">
        <f t="shared" si="233"/>
        <v>Digitale ingangskaart (DI)</v>
      </c>
      <c r="AS338" s="45" t="str">
        <f t="shared" si="230"/>
        <v>DI-</v>
      </c>
      <c r="AT338" s="45" t="str">
        <f t="shared" si="231"/>
        <v>/ IN</v>
      </c>
    </row>
    <row r="339" spans="1:46" x14ac:dyDescent="0.25">
      <c r="A339" s="138">
        <f t="shared" si="228"/>
        <v>11</v>
      </c>
      <c r="B339" s="161" t="s">
        <v>12</v>
      </c>
      <c r="C339" s="160"/>
      <c r="D339" s="197" t="s">
        <v>1335</v>
      </c>
      <c r="E339" s="41">
        <f t="shared" si="232"/>
        <v>4</v>
      </c>
      <c r="F339" s="41">
        <f t="shared" si="222"/>
        <v>164</v>
      </c>
      <c r="G339" s="41" t="str">
        <f t="shared" si="223"/>
        <v>DI-11 / IN4</v>
      </c>
      <c r="H339" s="46" t="s">
        <v>953</v>
      </c>
      <c r="I339" s="182" t="s">
        <v>12</v>
      </c>
      <c r="J339" s="182" t="s">
        <v>12</v>
      </c>
      <c r="K339" s="142" t="s">
        <v>12</v>
      </c>
      <c r="L339" s="152" t="s">
        <v>1071</v>
      </c>
      <c r="M339" s="141"/>
      <c r="N339" s="142">
        <f t="shared" si="224"/>
        <v>58</v>
      </c>
      <c r="O339" s="142" t="s">
        <v>12</v>
      </c>
      <c r="P339" s="142" t="s">
        <v>12</v>
      </c>
      <c r="Q339" s="142" t="s">
        <v>12</v>
      </c>
      <c r="R339" s="174" t="s">
        <v>38</v>
      </c>
      <c r="S339" s="50"/>
      <c r="T339" s="50" t="s">
        <v>12</v>
      </c>
      <c r="U339" s="50"/>
      <c r="V339" s="50" t="s">
        <v>54</v>
      </c>
      <c r="W339" s="47"/>
      <c r="X339" s="142" t="s">
        <v>1328</v>
      </c>
      <c r="Y339" s="142"/>
      <c r="Z339" s="32">
        <f t="shared" si="225"/>
        <v>4</v>
      </c>
      <c r="AA339" s="45" t="str">
        <f t="shared" si="226"/>
        <v>DI-11 / IN4</v>
      </c>
      <c r="AB339" s="45" t="str">
        <f t="shared" si="227"/>
        <v>PLC-aansluiting, DI</v>
      </c>
      <c r="AD339" s="45" t="str">
        <f t="shared" si="229"/>
        <v>Slot 11</v>
      </c>
      <c r="AI339" s="143">
        <v>17</v>
      </c>
      <c r="AJ339" s="161" t="s">
        <v>413</v>
      </c>
      <c r="AK339" s="160" t="s">
        <v>90</v>
      </c>
      <c r="AL339" s="160"/>
      <c r="AM339" s="61" t="s">
        <v>37</v>
      </c>
      <c r="AN339" s="152" t="s">
        <v>725</v>
      </c>
      <c r="AO339" s="160"/>
      <c r="AR339" s="45" t="str">
        <f t="shared" si="233"/>
        <v>Digitale ingangskaart (DI)</v>
      </c>
      <c r="AS339" s="45" t="str">
        <f t="shared" si="230"/>
        <v>DI-</v>
      </c>
      <c r="AT339" s="45" t="str">
        <f t="shared" si="231"/>
        <v>/ IN</v>
      </c>
    </row>
    <row r="340" spans="1:46" x14ac:dyDescent="0.25">
      <c r="A340" s="138">
        <f t="shared" si="228"/>
        <v>11</v>
      </c>
      <c r="B340" s="161" t="s">
        <v>12</v>
      </c>
      <c r="C340" s="160"/>
      <c r="D340" s="197" t="s">
        <v>1335</v>
      </c>
      <c r="E340" s="41">
        <f t="shared" si="232"/>
        <v>5</v>
      </c>
      <c r="F340" s="41">
        <f t="shared" si="222"/>
        <v>165</v>
      </c>
      <c r="G340" s="41" t="str">
        <f t="shared" si="223"/>
        <v>DI-11 / IN5</v>
      </c>
      <c r="H340" s="46" t="s">
        <v>953</v>
      </c>
      <c r="I340" s="182" t="s">
        <v>12</v>
      </c>
      <c r="J340" s="182" t="s">
        <v>12</v>
      </c>
      <c r="K340" s="142" t="s">
        <v>12</v>
      </c>
      <c r="L340" s="152" t="s">
        <v>1072</v>
      </c>
      <c r="M340" s="141"/>
      <c r="N340" s="142">
        <f t="shared" si="224"/>
        <v>58</v>
      </c>
      <c r="O340" s="142" t="s">
        <v>12</v>
      </c>
      <c r="P340" s="142" t="s">
        <v>12</v>
      </c>
      <c r="Q340" s="142" t="s">
        <v>12</v>
      </c>
      <c r="R340" s="174">
        <v>0</v>
      </c>
      <c r="S340" s="50"/>
      <c r="T340" s="50" t="s">
        <v>12</v>
      </c>
      <c r="U340" s="50"/>
      <c r="V340" s="50" t="s">
        <v>54</v>
      </c>
      <c r="W340" s="47"/>
      <c r="X340" s="142" t="s">
        <v>1328</v>
      </c>
      <c r="Y340" s="142"/>
      <c r="Z340" s="32">
        <f t="shared" si="225"/>
        <v>5</v>
      </c>
      <c r="AA340" s="45" t="str">
        <f t="shared" si="226"/>
        <v>DI-11 / IN5</v>
      </c>
      <c r="AB340" s="45" t="str">
        <f t="shared" si="227"/>
        <v>PLC-aansluiting, DI</v>
      </c>
      <c r="AD340" s="45" t="str">
        <f t="shared" si="229"/>
        <v>Slot 11</v>
      </c>
      <c r="AI340" s="143">
        <v>17</v>
      </c>
      <c r="AJ340" s="161" t="s">
        <v>414</v>
      </c>
      <c r="AK340" s="160" t="s">
        <v>90</v>
      </c>
      <c r="AL340" s="160"/>
      <c r="AM340" s="61" t="s">
        <v>425</v>
      </c>
      <c r="AN340" s="152" t="s">
        <v>726</v>
      </c>
      <c r="AO340" s="160"/>
      <c r="AR340" s="45" t="str">
        <f t="shared" si="233"/>
        <v>Digitale ingangskaart (DI)</v>
      </c>
      <c r="AS340" s="45" t="str">
        <f t="shared" si="230"/>
        <v>DI-</v>
      </c>
      <c r="AT340" s="45" t="str">
        <f t="shared" si="231"/>
        <v>/ IN</v>
      </c>
    </row>
    <row r="341" spans="1:46" x14ac:dyDescent="0.25">
      <c r="A341" s="138">
        <f t="shared" si="228"/>
        <v>11</v>
      </c>
      <c r="B341" s="161" t="s">
        <v>12</v>
      </c>
      <c r="C341" s="160"/>
      <c r="D341" s="197" t="s">
        <v>1335</v>
      </c>
      <c r="E341" s="41">
        <f t="shared" si="232"/>
        <v>6</v>
      </c>
      <c r="F341" s="41">
        <f t="shared" si="222"/>
        <v>166</v>
      </c>
      <c r="G341" s="41" t="str">
        <f t="shared" si="223"/>
        <v>DI-11 / IN6</v>
      </c>
      <c r="H341" s="46" t="s">
        <v>953</v>
      </c>
      <c r="I341" s="182" t="s">
        <v>12</v>
      </c>
      <c r="J341" s="182" t="s">
        <v>651</v>
      </c>
      <c r="K341" s="142" t="s">
        <v>12</v>
      </c>
      <c r="L341" s="152" t="s">
        <v>1073</v>
      </c>
      <c r="M341" s="141"/>
      <c r="N341" s="142">
        <f t="shared" si="224"/>
        <v>44</v>
      </c>
      <c r="O341" s="142" t="s">
        <v>12</v>
      </c>
      <c r="P341" s="142" t="s">
        <v>12</v>
      </c>
      <c r="Q341" s="142" t="s">
        <v>12</v>
      </c>
      <c r="R341" s="174">
        <v>0</v>
      </c>
      <c r="S341" s="50"/>
      <c r="T341" s="50" t="s">
        <v>12</v>
      </c>
      <c r="U341" s="50"/>
      <c r="V341" s="50" t="s">
        <v>54</v>
      </c>
      <c r="W341" s="47"/>
      <c r="X341" s="142" t="s">
        <v>1328</v>
      </c>
      <c r="Y341" s="142"/>
      <c r="Z341" s="32">
        <f t="shared" si="225"/>
        <v>6</v>
      </c>
      <c r="AA341" s="45" t="str">
        <f t="shared" si="226"/>
        <v>DI-11 / IN6</v>
      </c>
      <c r="AB341" s="45" t="str">
        <f t="shared" si="227"/>
        <v>PLC-aansluiting, DI</v>
      </c>
      <c r="AD341" s="45" t="str">
        <f t="shared" si="229"/>
        <v>Slot 11</v>
      </c>
      <c r="AI341" s="143">
        <v>17</v>
      </c>
      <c r="AJ341" s="161" t="s">
        <v>415</v>
      </c>
      <c r="AK341" s="160" t="s">
        <v>90</v>
      </c>
      <c r="AL341" s="160"/>
      <c r="AM341" s="61" t="s">
        <v>426</v>
      </c>
      <c r="AN341" s="152" t="s">
        <v>727</v>
      </c>
      <c r="AO341" s="160"/>
      <c r="AR341" s="45" t="str">
        <f t="shared" si="233"/>
        <v>Digitale ingangskaart (DI)</v>
      </c>
      <c r="AS341" s="45" t="str">
        <f t="shared" si="230"/>
        <v>DI-</v>
      </c>
      <c r="AT341" s="45" t="str">
        <f t="shared" si="231"/>
        <v>/ IN</v>
      </c>
    </row>
    <row r="342" spans="1:46" x14ac:dyDescent="0.25">
      <c r="A342" s="138">
        <f t="shared" si="228"/>
        <v>11</v>
      </c>
      <c r="B342" s="161" t="s">
        <v>12</v>
      </c>
      <c r="C342" s="160"/>
      <c r="D342" s="197" t="s">
        <v>1335</v>
      </c>
      <c r="E342" s="41">
        <f t="shared" si="232"/>
        <v>7</v>
      </c>
      <c r="F342" s="41">
        <f t="shared" si="222"/>
        <v>167</v>
      </c>
      <c r="G342" s="41" t="str">
        <f t="shared" si="223"/>
        <v>DI-11 / IN7</v>
      </c>
      <c r="H342" s="46" t="s">
        <v>953</v>
      </c>
      <c r="I342" s="182" t="s">
        <v>12</v>
      </c>
      <c r="J342" s="182" t="s">
        <v>652</v>
      </c>
      <c r="K342" s="142" t="s">
        <v>12</v>
      </c>
      <c r="L342" s="152" t="s">
        <v>1074</v>
      </c>
      <c r="M342" s="141"/>
      <c r="N342" s="142">
        <f t="shared" si="224"/>
        <v>45</v>
      </c>
      <c r="O342" s="142" t="s">
        <v>12</v>
      </c>
      <c r="P342" s="142" t="s">
        <v>12</v>
      </c>
      <c r="Q342" s="142" t="s">
        <v>12</v>
      </c>
      <c r="R342" s="178">
        <v>0</v>
      </c>
      <c r="S342" s="50"/>
      <c r="T342" s="50" t="s">
        <v>12</v>
      </c>
      <c r="U342" s="50"/>
      <c r="V342" s="50" t="s">
        <v>54</v>
      </c>
      <c r="W342" s="47"/>
      <c r="X342" s="142" t="s">
        <v>1328</v>
      </c>
      <c r="Y342" s="142"/>
      <c r="Z342" s="32">
        <f t="shared" si="225"/>
        <v>7</v>
      </c>
      <c r="AA342" s="45" t="str">
        <f t="shared" si="226"/>
        <v>DI-11 / IN7</v>
      </c>
      <c r="AB342" s="45" t="str">
        <f t="shared" si="227"/>
        <v>PLC-aansluiting, DI</v>
      </c>
      <c r="AD342" s="45" t="str">
        <f t="shared" si="229"/>
        <v>Slot 11</v>
      </c>
      <c r="AI342" s="143">
        <v>17</v>
      </c>
      <c r="AJ342" s="161" t="s">
        <v>416</v>
      </c>
      <c r="AK342" s="160" t="s">
        <v>90</v>
      </c>
      <c r="AL342" s="160"/>
      <c r="AM342" s="61" t="s">
        <v>42</v>
      </c>
      <c r="AN342" s="152" t="s">
        <v>728</v>
      </c>
      <c r="AO342" s="160"/>
      <c r="AR342" s="45" t="str">
        <f t="shared" si="233"/>
        <v>Digitale ingangskaart (DI)</v>
      </c>
      <c r="AS342" s="45" t="str">
        <f t="shared" si="230"/>
        <v>DI-</v>
      </c>
      <c r="AT342" s="45" t="str">
        <f t="shared" si="231"/>
        <v>/ IN</v>
      </c>
    </row>
    <row r="343" spans="1:46" x14ac:dyDescent="0.25">
      <c r="A343" s="138">
        <f t="shared" si="228"/>
        <v>11</v>
      </c>
      <c r="B343" s="161" t="s">
        <v>12</v>
      </c>
      <c r="C343" s="160"/>
      <c r="D343" s="197" t="s">
        <v>1335</v>
      </c>
      <c r="E343" s="41">
        <f t="shared" si="232"/>
        <v>8</v>
      </c>
      <c r="F343" s="41">
        <f t="shared" si="222"/>
        <v>168</v>
      </c>
      <c r="G343" s="41" t="str">
        <f t="shared" si="223"/>
        <v>DI-11 / IN8</v>
      </c>
      <c r="H343" s="46" t="s">
        <v>953</v>
      </c>
      <c r="I343" s="182" t="s">
        <v>12</v>
      </c>
      <c r="J343" s="182" t="s">
        <v>653</v>
      </c>
      <c r="K343" s="142" t="s">
        <v>12</v>
      </c>
      <c r="L343" s="152" t="s">
        <v>1075</v>
      </c>
      <c r="M343" s="141"/>
      <c r="N343" s="142">
        <f t="shared" si="224"/>
        <v>61</v>
      </c>
      <c r="O343" s="142" t="s">
        <v>12</v>
      </c>
      <c r="P343" s="142" t="s">
        <v>12</v>
      </c>
      <c r="Q343" s="142" t="s">
        <v>12</v>
      </c>
      <c r="R343" s="174">
        <v>0</v>
      </c>
      <c r="S343" s="50"/>
      <c r="T343" s="50" t="s">
        <v>12</v>
      </c>
      <c r="U343" s="50"/>
      <c r="V343" s="50" t="s">
        <v>54</v>
      </c>
      <c r="W343" s="47"/>
      <c r="X343" s="142" t="s">
        <v>1328</v>
      </c>
      <c r="Y343" s="142"/>
      <c r="Z343" s="32">
        <f t="shared" si="225"/>
        <v>8</v>
      </c>
      <c r="AA343" s="45" t="str">
        <f t="shared" si="226"/>
        <v>DI-11 / IN8</v>
      </c>
      <c r="AB343" s="45" t="str">
        <f t="shared" si="227"/>
        <v>PLC-aansluiting, DI</v>
      </c>
      <c r="AD343" s="45" t="str">
        <f t="shared" si="229"/>
        <v>Slot 11</v>
      </c>
      <c r="AI343" s="143">
        <v>17</v>
      </c>
      <c r="AJ343" s="161" t="s">
        <v>417</v>
      </c>
      <c r="AK343" s="160" t="s">
        <v>90</v>
      </c>
      <c r="AL343" s="160"/>
      <c r="AM343" s="61" t="s">
        <v>43</v>
      </c>
      <c r="AN343" s="152" t="s">
        <v>729</v>
      </c>
      <c r="AO343" s="160"/>
      <c r="AR343" s="45" t="str">
        <f t="shared" si="233"/>
        <v>Digitale ingangskaart (DI)</v>
      </c>
      <c r="AS343" s="45" t="str">
        <f t="shared" si="230"/>
        <v>DI-</v>
      </c>
      <c r="AT343" s="45" t="str">
        <f t="shared" si="231"/>
        <v>/ IN</v>
      </c>
    </row>
    <row r="344" spans="1:46" x14ac:dyDescent="0.25">
      <c r="A344" s="138">
        <f t="shared" si="228"/>
        <v>11</v>
      </c>
      <c r="B344" s="161" t="s">
        <v>12</v>
      </c>
      <c r="C344" s="160"/>
      <c r="D344" s="197" t="s">
        <v>1335</v>
      </c>
      <c r="E344" s="41">
        <f t="shared" si="232"/>
        <v>9</v>
      </c>
      <c r="F344" s="41">
        <f t="shared" si="222"/>
        <v>169</v>
      </c>
      <c r="G344" s="41" t="str">
        <f t="shared" si="223"/>
        <v>DI-11 / IN9</v>
      </c>
      <c r="H344" s="46" t="s">
        <v>953</v>
      </c>
      <c r="I344" s="182" t="s">
        <v>12</v>
      </c>
      <c r="J344" s="182" t="s">
        <v>654</v>
      </c>
      <c r="K344" s="142" t="s">
        <v>12</v>
      </c>
      <c r="L344" s="152" t="s">
        <v>1076</v>
      </c>
      <c r="M344" s="141"/>
      <c r="N344" s="142">
        <f t="shared" si="224"/>
        <v>62</v>
      </c>
      <c r="O344" s="142" t="s">
        <v>12</v>
      </c>
      <c r="P344" s="142" t="s">
        <v>12</v>
      </c>
      <c r="Q344" s="142" t="s">
        <v>12</v>
      </c>
      <c r="R344" s="176">
        <v>0</v>
      </c>
      <c r="S344" s="50"/>
      <c r="T344" s="50" t="s">
        <v>12</v>
      </c>
      <c r="U344" s="50"/>
      <c r="V344" s="50" t="s">
        <v>54</v>
      </c>
      <c r="W344" s="47"/>
      <c r="X344" s="142" t="s">
        <v>1328</v>
      </c>
      <c r="Y344" s="142"/>
      <c r="Z344" s="32">
        <f t="shared" si="225"/>
        <v>9</v>
      </c>
      <c r="AA344" s="45" t="str">
        <f t="shared" si="226"/>
        <v>DI-11 / IN9</v>
      </c>
      <c r="AB344" s="45" t="str">
        <f t="shared" si="227"/>
        <v>PLC-aansluiting, DI</v>
      </c>
      <c r="AD344" s="45" t="str">
        <f t="shared" si="229"/>
        <v>Slot 11</v>
      </c>
      <c r="AI344" s="143">
        <v>17</v>
      </c>
      <c r="AJ344" s="161" t="s">
        <v>418</v>
      </c>
      <c r="AK344" s="160" t="s">
        <v>90</v>
      </c>
      <c r="AL344" s="160"/>
      <c r="AM344" s="61" t="s">
        <v>1414</v>
      </c>
      <c r="AN344" s="152" t="s">
        <v>1425</v>
      </c>
      <c r="AO344" s="160"/>
      <c r="AR344" s="45" t="str">
        <f t="shared" si="233"/>
        <v>Digitale ingangskaart (DI)</v>
      </c>
      <c r="AS344" s="45" t="str">
        <f t="shared" si="230"/>
        <v>DI-</v>
      </c>
      <c r="AT344" s="45" t="str">
        <f t="shared" si="231"/>
        <v>/ IN</v>
      </c>
    </row>
    <row r="345" spans="1:46" x14ac:dyDescent="0.25">
      <c r="A345" s="138">
        <f t="shared" si="228"/>
        <v>11</v>
      </c>
      <c r="B345" s="161" t="s">
        <v>12</v>
      </c>
      <c r="C345" s="160"/>
      <c r="D345" s="197" t="s">
        <v>1335</v>
      </c>
      <c r="E345" s="41">
        <f t="shared" si="232"/>
        <v>10</v>
      </c>
      <c r="F345" s="41">
        <f t="shared" si="222"/>
        <v>170</v>
      </c>
      <c r="G345" s="41" t="str">
        <f t="shared" si="223"/>
        <v>DI-11 / IN10</v>
      </c>
      <c r="H345" s="46" t="s">
        <v>953</v>
      </c>
      <c r="I345" s="182" t="s">
        <v>12</v>
      </c>
      <c r="J345" s="182" t="s">
        <v>655</v>
      </c>
      <c r="K345" s="142" t="s">
        <v>12</v>
      </c>
      <c r="L345" s="152" t="s">
        <v>1582</v>
      </c>
      <c r="M345" s="141"/>
      <c r="N345" s="142">
        <f t="shared" si="224"/>
        <v>53</v>
      </c>
      <c r="O345" s="142" t="s">
        <v>12</v>
      </c>
      <c r="P345" s="142" t="s">
        <v>12</v>
      </c>
      <c r="Q345" s="142" t="s">
        <v>12</v>
      </c>
      <c r="R345" s="178" t="s">
        <v>38</v>
      </c>
      <c r="S345" s="50"/>
      <c r="T345" s="50" t="s">
        <v>12</v>
      </c>
      <c r="U345" s="50"/>
      <c r="V345" s="50" t="s">
        <v>54</v>
      </c>
      <c r="W345" s="47"/>
      <c r="X345" s="142" t="s">
        <v>1328</v>
      </c>
      <c r="Y345" s="142"/>
      <c r="Z345" s="32">
        <f t="shared" si="225"/>
        <v>10</v>
      </c>
      <c r="AA345" s="45" t="str">
        <f t="shared" si="226"/>
        <v>DI-11 / IN10</v>
      </c>
      <c r="AB345" s="45" t="str">
        <f t="shared" si="227"/>
        <v>PLC-aansluiting, DI</v>
      </c>
      <c r="AD345" s="45" t="str">
        <f t="shared" si="229"/>
        <v>Slot 11</v>
      </c>
      <c r="AI345" s="143">
        <v>17</v>
      </c>
      <c r="AJ345" s="161" t="s">
        <v>419</v>
      </c>
      <c r="AK345" s="160" t="s">
        <v>90</v>
      </c>
      <c r="AL345" s="160"/>
      <c r="AM345" s="61" t="s">
        <v>44</v>
      </c>
      <c r="AN345" s="152" t="s">
        <v>730</v>
      </c>
      <c r="AO345" s="160"/>
      <c r="AR345" s="45" t="str">
        <f t="shared" si="233"/>
        <v>Digitale ingangskaart (DI)</v>
      </c>
      <c r="AS345" s="45" t="str">
        <f t="shared" si="230"/>
        <v>DI-</v>
      </c>
      <c r="AT345" s="45" t="str">
        <f t="shared" si="231"/>
        <v>/ IN</v>
      </c>
    </row>
    <row r="346" spans="1:46" x14ac:dyDescent="0.25">
      <c r="A346" s="138">
        <f t="shared" si="228"/>
        <v>11</v>
      </c>
      <c r="B346" s="161" t="s">
        <v>12</v>
      </c>
      <c r="C346" s="160"/>
      <c r="D346" s="197" t="s">
        <v>1335</v>
      </c>
      <c r="E346" s="41">
        <f t="shared" si="232"/>
        <v>11</v>
      </c>
      <c r="F346" s="41">
        <f t="shared" si="222"/>
        <v>171</v>
      </c>
      <c r="G346" s="41" t="str">
        <f t="shared" si="223"/>
        <v>DI-11 / IN11</v>
      </c>
      <c r="H346" s="46" t="s">
        <v>953</v>
      </c>
      <c r="I346" s="182" t="s">
        <v>12</v>
      </c>
      <c r="J346" s="182" t="s">
        <v>656</v>
      </c>
      <c r="K346" s="142" t="s">
        <v>12</v>
      </c>
      <c r="L346" s="152" t="s">
        <v>1077</v>
      </c>
      <c r="M346" s="141"/>
      <c r="N346" s="142">
        <f t="shared" si="224"/>
        <v>60</v>
      </c>
      <c r="O346" s="142" t="s">
        <v>12</v>
      </c>
      <c r="P346" s="142" t="s">
        <v>12</v>
      </c>
      <c r="Q346" s="142" t="s">
        <v>12</v>
      </c>
      <c r="R346" s="176" t="s">
        <v>39</v>
      </c>
      <c r="S346" s="50"/>
      <c r="T346" s="50" t="s">
        <v>12</v>
      </c>
      <c r="U346" s="50"/>
      <c r="V346" s="50" t="s">
        <v>54</v>
      </c>
      <c r="W346" s="47"/>
      <c r="X346" s="142" t="s">
        <v>1328</v>
      </c>
      <c r="Y346" s="142"/>
      <c r="Z346" s="32">
        <f t="shared" si="225"/>
        <v>11</v>
      </c>
      <c r="AA346" s="45" t="str">
        <f t="shared" si="226"/>
        <v>DI-11 / IN11</v>
      </c>
      <c r="AB346" s="45" t="str">
        <f t="shared" si="227"/>
        <v>PLC-aansluiting, DI</v>
      </c>
      <c r="AD346" s="45" t="str">
        <f t="shared" si="229"/>
        <v>Slot 11</v>
      </c>
      <c r="AI346" s="143">
        <v>17</v>
      </c>
      <c r="AJ346" s="161" t="s">
        <v>420</v>
      </c>
      <c r="AK346" s="160" t="s">
        <v>90</v>
      </c>
      <c r="AL346" s="160"/>
      <c r="AM346" s="61" t="s">
        <v>265</v>
      </c>
      <c r="AN346" s="152" t="s">
        <v>772</v>
      </c>
      <c r="AO346" s="160"/>
      <c r="AR346" s="45" t="str">
        <f t="shared" si="233"/>
        <v>Digitale ingangskaart (DI)</v>
      </c>
      <c r="AS346" s="45" t="str">
        <f t="shared" si="230"/>
        <v>DI-</v>
      </c>
      <c r="AT346" s="45" t="str">
        <f t="shared" si="231"/>
        <v>/ IN</v>
      </c>
    </row>
    <row r="347" spans="1:46" x14ac:dyDescent="0.25">
      <c r="A347" s="138">
        <f t="shared" si="228"/>
        <v>11</v>
      </c>
      <c r="B347" s="161" t="s">
        <v>12</v>
      </c>
      <c r="C347" s="160"/>
      <c r="D347" s="197" t="s">
        <v>1335</v>
      </c>
      <c r="E347" s="41">
        <f t="shared" si="232"/>
        <v>12</v>
      </c>
      <c r="F347" s="41">
        <f t="shared" si="222"/>
        <v>172</v>
      </c>
      <c r="G347" s="41" t="str">
        <f t="shared" si="223"/>
        <v>DI-11 / IN12</v>
      </c>
      <c r="H347" s="46" t="s">
        <v>953</v>
      </c>
      <c r="I347" s="182" t="s">
        <v>12</v>
      </c>
      <c r="J347" s="182" t="s">
        <v>12</v>
      </c>
      <c r="K347" s="142" t="s">
        <v>12</v>
      </c>
      <c r="L347" s="152" t="s">
        <v>1078</v>
      </c>
      <c r="M347" s="141"/>
      <c r="N347" s="142">
        <f t="shared" si="224"/>
        <v>42</v>
      </c>
      <c r="O347" s="142" t="s">
        <v>12</v>
      </c>
      <c r="P347" s="142" t="s">
        <v>12</v>
      </c>
      <c r="Q347" s="142" t="s">
        <v>12</v>
      </c>
      <c r="R347" s="175">
        <v>0</v>
      </c>
      <c r="S347" s="50"/>
      <c r="T347" s="50" t="s">
        <v>12</v>
      </c>
      <c r="U347" s="50"/>
      <c r="V347" s="50" t="s">
        <v>54</v>
      </c>
      <c r="W347" s="47"/>
      <c r="X347" s="142" t="s">
        <v>1328</v>
      </c>
      <c r="Y347" s="142"/>
      <c r="Z347" s="32">
        <f t="shared" si="225"/>
        <v>12</v>
      </c>
      <c r="AA347" s="45" t="str">
        <f t="shared" si="226"/>
        <v>DI-11 / IN12</v>
      </c>
      <c r="AB347" s="45" t="str">
        <f t="shared" si="227"/>
        <v>PLC-aansluiting, DI</v>
      </c>
      <c r="AD347" s="45" t="str">
        <f t="shared" si="229"/>
        <v>Slot 11</v>
      </c>
      <c r="AI347" s="143">
        <v>17</v>
      </c>
      <c r="AJ347" s="161" t="s">
        <v>421</v>
      </c>
      <c r="AK347" s="160" t="s">
        <v>90</v>
      </c>
      <c r="AL347" s="160"/>
      <c r="AM347" s="61" t="s">
        <v>266</v>
      </c>
      <c r="AN347" s="152" t="s">
        <v>731</v>
      </c>
      <c r="AO347" s="160"/>
      <c r="AR347" s="45" t="str">
        <f t="shared" si="233"/>
        <v>Digitale ingangskaart (DI)</v>
      </c>
      <c r="AS347" s="45" t="str">
        <f t="shared" si="230"/>
        <v>DI-</v>
      </c>
      <c r="AT347" s="45" t="str">
        <f t="shared" si="231"/>
        <v>/ IN</v>
      </c>
    </row>
    <row r="348" spans="1:46" x14ac:dyDescent="0.25">
      <c r="A348" s="138">
        <f t="shared" si="228"/>
        <v>11</v>
      </c>
      <c r="B348" s="161" t="s">
        <v>12</v>
      </c>
      <c r="C348" s="160"/>
      <c r="D348" s="197" t="s">
        <v>1335</v>
      </c>
      <c r="E348" s="41">
        <f t="shared" si="232"/>
        <v>13</v>
      </c>
      <c r="F348" s="41">
        <f t="shared" si="222"/>
        <v>173</v>
      </c>
      <c r="G348" s="41" t="str">
        <f t="shared" si="223"/>
        <v>DI-11 / IN13</v>
      </c>
      <c r="H348" s="46" t="s">
        <v>953</v>
      </c>
      <c r="I348" s="182" t="s">
        <v>12</v>
      </c>
      <c r="J348" s="182" t="s">
        <v>12</v>
      </c>
      <c r="K348" s="142" t="s">
        <v>12</v>
      </c>
      <c r="L348" s="152" t="s">
        <v>1079</v>
      </c>
      <c r="M348" s="141"/>
      <c r="N348" s="142">
        <f t="shared" si="224"/>
        <v>43</v>
      </c>
      <c r="O348" s="142" t="s">
        <v>12</v>
      </c>
      <c r="P348" s="142" t="s">
        <v>12</v>
      </c>
      <c r="Q348" s="142" t="s">
        <v>12</v>
      </c>
      <c r="R348" s="178">
        <v>0</v>
      </c>
      <c r="S348" s="50"/>
      <c r="T348" s="50" t="s">
        <v>12</v>
      </c>
      <c r="U348" s="50"/>
      <c r="V348" s="50" t="s">
        <v>54</v>
      </c>
      <c r="W348" s="47"/>
      <c r="X348" s="142" t="s">
        <v>1328</v>
      </c>
      <c r="Y348" s="142"/>
      <c r="Z348" s="32">
        <f t="shared" si="225"/>
        <v>13</v>
      </c>
      <c r="AA348" s="45" t="str">
        <f t="shared" si="226"/>
        <v>DI-11 / IN13</v>
      </c>
      <c r="AB348" s="45" t="str">
        <f t="shared" si="227"/>
        <v>PLC-aansluiting, DI</v>
      </c>
      <c r="AD348" s="45" t="str">
        <f t="shared" si="229"/>
        <v>Slot 11</v>
      </c>
      <c r="AI348" s="143">
        <v>17</v>
      </c>
      <c r="AJ348" s="161" t="s">
        <v>422</v>
      </c>
      <c r="AK348" s="160" t="s">
        <v>90</v>
      </c>
      <c r="AL348" s="160"/>
      <c r="AM348" s="47" t="s">
        <v>47</v>
      </c>
      <c r="AN348" s="142" t="s">
        <v>732</v>
      </c>
      <c r="AO348" s="160"/>
      <c r="AR348" s="45" t="str">
        <f t="shared" si="233"/>
        <v>Digitale ingangskaart (DI)</v>
      </c>
      <c r="AS348" s="45" t="str">
        <f t="shared" si="230"/>
        <v>DI-</v>
      </c>
      <c r="AT348" s="45" t="str">
        <f t="shared" si="231"/>
        <v>/ IN</v>
      </c>
    </row>
    <row r="349" spans="1:46" x14ac:dyDescent="0.25">
      <c r="A349" s="138">
        <f t="shared" si="228"/>
        <v>11</v>
      </c>
      <c r="B349" s="161" t="s">
        <v>12</v>
      </c>
      <c r="C349" s="160"/>
      <c r="D349" s="197" t="s">
        <v>1335</v>
      </c>
      <c r="E349" s="41">
        <f t="shared" si="232"/>
        <v>14</v>
      </c>
      <c r="F349" s="41">
        <f t="shared" si="222"/>
        <v>174</v>
      </c>
      <c r="G349" s="41" t="str">
        <f t="shared" si="223"/>
        <v>DI-11 / IN14</v>
      </c>
      <c r="H349" s="46" t="s">
        <v>953</v>
      </c>
      <c r="I349" s="182" t="s">
        <v>12</v>
      </c>
      <c r="J349" s="182" t="s">
        <v>12</v>
      </c>
      <c r="K349" s="142" t="s">
        <v>12</v>
      </c>
      <c r="L349" s="152" t="s">
        <v>1080</v>
      </c>
      <c r="M349" s="141"/>
      <c r="N349" s="142">
        <f t="shared" si="224"/>
        <v>64</v>
      </c>
      <c r="O349" s="142" t="s">
        <v>12</v>
      </c>
      <c r="P349" s="142" t="s">
        <v>12</v>
      </c>
      <c r="Q349" s="142" t="s">
        <v>12</v>
      </c>
      <c r="R349" s="175" t="s">
        <v>38</v>
      </c>
      <c r="S349" s="50"/>
      <c r="T349" s="50" t="s">
        <v>12</v>
      </c>
      <c r="U349" s="50"/>
      <c r="V349" s="50" t="s">
        <v>54</v>
      </c>
      <c r="W349" s="47"/>
      <c r="X349" s="142" t="s">
        <v>1328</v>
      </c>
      <c r="Y349" s="142"/>
      <c r="Z349" s="32">
        <f t="shared" si="225"/>
        <v>14</v>
      </c>
      <c r="AA349" s="45" t="str">
        <f t="shared" si="226"/>
        <v>DI-11 / IN14</v>
      </c>
      <c r="AB349" s="45" t="str">
        <f t="shared" si="227"/>
        <v>PLC-aansluiting, DI</v>
      </c>
      <c r="AD349" s="45" t="str">
        <f t="shared" si="229"/>
        <v>Slot 11</v>
      </c>
      <c r="AI349" s="143">
        <v>17</v>
      </c>
      <c r="AJ349" s="161" t="s">
        <v>423</v>
      </c>
      <c r="AK349" s="160" t="s">
        <v>90</v>
      </c>
      <c r="AL349" s="160"/>
      <c r="AM349" s="61" t="s">
        <v>175</v>
      </c>
      <c r="AN349" s="152" t="s">
        <v>175</v>
      </c>
      <c r="AO349" s="160"/>
      <c r="AR349" s="45" t="str">
        <f t="shared" si="233"/>
        <v>Digitale ingangskaart (DI)</v>
      </c>
      <c r="AS349" s="45" t="str">
        <f t="shared" si="230"/>
        <v>DI-</v>
      </c>
      <c r="AT349" s="45" t="str">
        <f t="shared" si="231"/>
        <v>/ IN</v>
      </c>
    </row>
    <row r="350" spans="1:46" x14ac:dyDescent="0.25">
      <c r="A350" s="138">
        <f t="shared" si="228"/>
        <v>11</v>
      </c>
      <c r="B350" s="161" t="s">
        <v>12</v>
      </c>
      <c r="C350" s="160"/>
      <c r="D350" s="197" t="s">
        <v>1335</v>
      </c>
      <c r="E350" s="41">
        <f t="shared" si="232"/>
        <v>15</v>
      </c>
      <c r="F350" s="41">
        <f t="shared" si="222"/>
        <v>175</v>
      </c>
      <c r="G350" s="41" t="str">
        <f t="shared" si="223"/>
        <v>DI-11 / IN15</v>
      </c>
      <c r="H350" s="46" t="s">
        <v>953</v>
      </c>
      <c r="I350" s="182" t="s">
        <v>12</v>
      </c>
      <c r="J350" s="182" t="s">
        <v>12</v>
      </c>
      <c r="K350" s="142" t="s">
        <v>12</v>
      </c>
      <c r="L350" s="152" t="s">
        <v>175</v>
      </c>
      <c r="M350" s="141"/>
      <c r="N350" s="142">
        <f t="shared" si="224"/>
        <v>7</v>
      </c>
      <c r="O350" s="142" t="s">
        <v>12</v>
      </c>
      <c r="P350" s="142" t="s">
        <v>12</v>
      </c>
      <c r="Q350" s="142" t="s">
        <v>12</v>
      </c>
      <c r="R350" s="174">
        <v>0</v>
      </c>
      <c r="S350" s="50"/>
      <c r="T350" s="50" t="s">
        <v>12</v>
      </c>
      <c r="U350" s="50"/>
      <c r="V350" s="50" t="s">
        <v>54</v>
      </c>
      <c r="W350" s="47"/>
      <c r="X350" s="142" t="s">
        <v>1328</v>
      </c>
      <c r="Y350" s="142"/>
      <c r="Z350" s="32">
        <f t="shared" si="225"/>
        <v>15</v>
      </c>
      <c r="AA350" s="45" t="str">
        <f t="shared" si="226"/>
        <v>DI-11 / IN15</v>
      </c>
      <c r="AB350" s="45" t="str">
        <f t="shared" si="227"/>
        <v>PLC-aansluiting, DI</v>
      </c>
      <c r="AD350" s="45" t="str">
        <f t="shared" si="229"/>
        <v>Slot 11</v>
      </c>
      <c r="AI350" s="143">
        <v>17</v>
      </c>
      <c r="AJ350" s="161" t="s">
        <v>424</v>
      </c>
      <c r="AK350" s="160" t="s">
        <v>90</v>
      </c>
      <c r="AL350" s="160"/>
      <c r="AM350" s="61" t="s">
        <v>175</v>
      </c>
      <c r="AN350" s="152" t="s">
        <v>175</v>
      </c>
      <c r="AO350" s="160"/>
      <c r="AR350" s="45" t="str">
        <f t="shared" si="233"/>
        <v>Digitale ingangskaart (DI)</v>
      </c>
      <c r="AS350" s="45" t="str">
        <f t="shared" si="230"/>
        <v>DI-</v>
      </c>
      <c r="AT350" s="45" t="str">
        <f t="shared" si="231"/>
        <v>/ IN</v>
      </c>
    </row>
    <row r="351" spans="1:46" x14ac:dyDescent="0.25">
      <c r="A351" s="160"/>
      <c r="B351" s="161"/>
      <c r="C351" s="160"/>
      <c r="D351" s="197"/>
      <c r="E351" s="46"/>
      <c r="F351" s="46"/>
      <c r="G351" s="46"/>
      <c r="H351" s="197"/>
      <c r="I351" s="182"/>
      <c r="J351" s="203"/>
      <c r="K351" s="162"/>
      <c r="L351" s="152"/>
      <c r="M351" s="141"/>
      <c r="N351" s="142"/>
      <c r="O351" s="162"/>
      <c r="P351" s="162"/>
      <c r="Q351" s="162"/>
      <c r="T351" s="162"/>
      <c r="AI351" s="160"/>
      <c r="AJ351" s="161"/>
      <c r="AK351" s="160"/>
      <c r="AL351" s="160"/>
      <c r="AM351" s="142"/>
      <c r="AN351" s="142"/>
      <c r="AO351" s="160"/>
    </row>
    <row r="352" spans="1:46" ht="31.5" x14ac:dyDescent="0.25">
      <c r="A352" s="39" t="s">
        <v>1362</v>
      </c>
      <c r="B352" s="28"/>
      <c r="C352" s="66"/>
      <c r="D352" s="9"/>
      <c r="E352" s="46"/>
      <c r="F352" s="46"/>
      <c r="G352" s="46"/>
      <c r="H352" s="9"/>
      <c r="I352" s="204"/>
      <c r="J352" s="205" t="s">
        <v>662</v>
      </c>
      <c r="K352" s="66"/>
      <c r="L352" s="43"/>
      <c r="M352" s="258"/>
      <c r="N352" s="56"/>
      <c r="O352" s="66"/>
      <c r="P352" s="66"/>
      <c r="Q352" s="66"/>
      <c r="T352" s="66"/>
      <c r="AI352" s="66" t="s">
        <v>1187</v>
      </c>
      <c r="AJ352" s="28"/>
      <c r="AK352" s="66"/>
      <c r="AL352" s="66"/>
      <c r="AM352" s="56"/>
      <c r="AN352" s="56"/>
      <c r="AO352" s="66"/>
    </row>
    <row r="353" spans="1:46" ht="15.75" x14ac:dyDescent="0.25">
      <c r="A353" s="26" t="s">
        <v>56</v>
      </c>
      <c r="B353" s="29">
        <v>12</v>
      </c>
      <c r="C353" s="121"/>
      <c r="D353" s="25" t="s">
        <v>970</v>
      </c>
      <c r="E353" s="46"/>
      <c r="F353" s="46"/>
      <c r="G353" s="46"/>
      <c r="H353" s="46"/>
      <c r="I353" s="60"/>
      <c r="J353" s="206"/>
      <c r="K353" s="121"/>
      <c r="L353" s="61"/>
      <c r="M353" s="51"/>
      <c r="N353" s="47"/>
      <c r="O353" s="121"/>
      <c r="P353" s="121"/>
      <c r="Q353" s="121"/>
      <c r="T353" s="121"/>
      <c r="AB353" s="45" t="str">
        <f>IF(D353 = '[1]Pereferie keuze'!$B$2,"PLC-aansluiting, AO",IF(D353 = '[1]Pereferie keuze'!$B$3,"PLC-aansluiting, AI",IF(D353 = '[1]Pereferie keuze'!$B$4,"PLC-aansluiting, DO",IF(D353 = '[1]Pereferie keuze'!$B$5,"PLC-aansluiting, DI","Kies perferiekaart"))))</f>
        <v>PLC-aansluiting, DO</v>
      </c>
      <c r="AD353" s="45" t="str">
        <f>CONCATENATE(A353," ",B353)</f>
        <v>Slot 12</v>
      </c>
      <c r="AI353" s="26" t="s">
        <v>56</v>
      </c>
      <c r="AJ353" s="137">
        <v>7</v>
      </c>
      <c r="AK353" s="136" t="s">
        <v>970</v>
      </c>
      <c r="AL353" s="121"/>
      <c r="AM353" s="47"/>
      <c r="AN353" s="47"/>
      <c r="AO353" s="136"/>
    </row>
    <row r="354" spans="1:46" x14ac:dyDescent="0.25">
      <c r="A354" s="138">
        <f>B$353</f>
        <v>12</v>
      </c>
      <c r="B354" s="139" t="s">
        <v>12</v>
      </c>
      <c r="C354" s="121"/>
      <c r="D354" s="46" t="s">
        <v>1334</v>
      </c>
      <c r="E354" s="54">
        <v>0</v>
      </c>
      <c r="F354" s="41">
        <f t="shared" ref="F354:F369" si="234">16*(A354-1)+E354</f>
        <v>176</v>
      </c>
      <c r="G354" s="41" t="str">
        <f t="shared" ref="G354:G369" si="235">CONCATENATE(AS354,A354," ",AT354,E354)</f>
        <v>DO-12 / OUT0</v>
      </c>
      <c r="H354" s="46" t="s">
        <v>953</v>
      </c>
      <c r="I354" s="60" t="s">
        <v>12</v>
      </c>
      <c r="J354" s="60" t="s">
        <v>12</v>
      </c>
      <c r="K354" s="47" t="s">
        <v>12</v>
      </c>
      <c r="L354" s="61" t="s">
        <v>1383</v>
      </c>
      <c r="M354" s="13"/>
      <c r="N354" s="142">
        <f t="shared" ref="N354:N369" si="236">LEN(L354)</f>
        <v>62</v>
      </c>
      <c r="O354" s="47" t="s">
        <v>12</v>
      </c>
      <c r="P354" s="47" t="s">
        <v>12</v>
      </c>
      <c r="Q354" s="47" t="s">
        <v>12</v>
      </c>
      <c r="R354" s="174" t="s">
        <v>38</v>
      </c>
      <c r="S354" s="50"/>
      <c r="T354" s="50" t="s">
        <v>12</v>
      </c>
      <c r="U354" s="50"/>
      <c r="V354" s="50" t="s">
        <v>54</v>
      </c>
      <c r="W354" s="47"/>
      <c r="X354" s="142" t="s">
        <v>1328</v>
      </c>
      <c r="Y354" s="142"/>
      <c r="Z354" s="32">
        <f t="shared" ref="Z354:Z369" si="237">E354</f>
        <v>0</v>
      </c>
      <c r="AA354" s="45" t="str">
        <f t="shared" ref="AA354:AA369" si="238">G354</f>
        <v>DO-12 / OUT0</v>
      </c>
      <c r="AB354" s="45" t="str">
        <f t="shared" ref="AB354:AB369" si="239">AB353</f>
        <v>PLC-aansluiting, DO</v>
      </c>
      <c r="AD354" s="45" t="str">
        <f>AD353</f>
        <v>Slot 12</v>
      </c>
      <c r="AI354" s="143">
        <v>7</v>
      </c>
      <c r="AJ354" s="139" t="s">
        <v>220</v>
      </c>
      <c r="AK354" s="121" t="s">
        <v>147</v>
      </c>
      <c r="AL354" s="121"/>
      <c r="AM354" s="61" t="s">
        <v>205</v>
      </c>
      <c r="AN354" s="47" t="s">
        <v>976</v>
      </c>
      <c r="AO354" s="121"/>
      <c r="AR354" s="45" t="str">
        <f>D353</f>
        <v>Digitale uitgangskaart (DO)</v>
      </c>
      <c r="AS354" s="45" t="str">
        <f>IF(AR354= "Analoge uitgangskaart (AO)","AO-",IF(AR354= "Analoge ingangskaart (AI)","AI-",IF(AR354= "Digitale uitgangskaart (DO)","DO-",IF(AR354= "Digitale ingangskaart (DI)","DI-","fout"))))</f>
        <v>DO-</v>
      </c>
      <c r="AT354" s="45" t="str">
        <f>IF(AR354= "Analoge uitgangskaart (AO)","/ OUT",IF(AR354= "Analoge ingangskaart (AI)","/ IN",IF(AR354= "Digitale uitgangskaart (DO)","/ OUT",IF(AR354= "Digitale ingangskaart (DI)","/ IN","fout"))))</f>
        <v>/ OUT</v>
      </c>
    </row>
    <row r="355" spans="1:46" x14ac:dyDescent="0.25">
      <c r="A355" s="138">
        <f t="shared" ref="A355:A369" si="240">B$353</f>
        <v>12</v>
      </c>
      <c r="B355" s="139" t="s">
        <v>12</v>
      </c>
      <c r="C355" s="121"/>
      <c r="D355" s="46" t="s">
        <v>1334</v>
      </c>
      <c r="E355" s="41">
        <f>E354+1</f>
        <v>1</v>
      </c>
      <c r="F355" s="41">
        <f t="shared" si="234"/>
        <v>177</v>
      </c>
      <c r="G355" s="41" t="str">
        <f t="shared" si="235"/>
        <v>DO-12 / OUT1</v>
      </c>
      <c r="H355" s="46" t="s">
        <v>953</v>
      </c>
      <c r="I355" s="60" t="s">
        <v>12</v>
      </c>
      <c r="J355" s="60" t="s">
        <v>12</v>
      </c>
      <c r="K355" s="47" t="s">
        <v>12</v>
      </c>
      <c r="L355" s="61" t="s">
        <v>1384</v>
      </c>
      <c r="M355" s="13"/>
      <c r="N355" s="142">
        <f t="shared" si="236"/>
        <v>37</v>
      </c>
      <c r="O355" s="47" t="s">
        <v>12</v>
      </c>
      <c r="P355" s="47" t="s">
        <v>12</v>
      </c>
      <c r="Q355" s="47" t="s">
        <v>12</v>
      </c>
      <c r="R355" s="174">
        <v>0</v>
      </c>
      <c r="S355" s="50"/>
      <c r="T355" s="50" t="s">
        <v>12</v>
      </c>
      <c r="U355" s="50"/>
      <c r="V355" s="50" t="s">
        <v>54</v>
      </c>
      <c r="W355" s="47"/>
      <c r="X355" s="142" t="s">
        <v>1328</v>
      </c>
      <c r="Y355" s="142"/>
      <c r="Z355" s="32">
        <f t="shared" si="237"/>
        <v>1</v>
      </c>
      <c r="AA355" s="45" t="str">
        <f t="shared" si="238"/>
        <v>DO-12 / OUT1</v>
      </c>
      <c r="AB355" s="45" t="str">
        <f t="shared" si="239"/>
        <v>PLC-aansluiting, DO</v>
      </c>
      <c r="AD355" s="45" t="str">
        <f t="shared" ref="AD355:AD369" si="241">AD354</f>
        <v>Slot 12</v>
      </c>
      <c r="AI355" s="143">
        <v>7</v>
      </c>
      <c r="AJ355" s="139" t="s">
        <v>221</v>
      </c>
      <c r="AK355" s="121" t="s">
        <v>147</v>
      </c>
      <c r="AL355" s="121"/>
      <c r="AM355" s="61" t="s">
        <v>206</v>
      </c>
      <c r="AN355" s="47" t="s">
        <v>977</v>
      </c>
      <c r="AO355" s="121"/>
      <c r="AR355" s="45" t="str">
        <f>AR354</f>
        <v>Digitale uitgangskaart (DO)</v>
      </c>
      <c r="AS355" s="45" t="str">
        <f t="shared" ref="AS355:AS369" si="242">IF(AR355= "Analoge uitgangskaart (AO)","AO-",IF(AR355= "Analoge ingangskaart (AI)","AI-",IF(AR355= "Digitale uitgangskaart (DO)","DO-",IF(AR355= "Digitale ingangskaart (DI)","DI-","fout"))))</f>
        <v>DO-</v>
      </c>
      <c r="AT355" s="45" t="str">
        <f t="shared" ref="AT355:AT369" si="243">IF(AR355= "Analoge uitgangskaart (AO)","/ OUT",IF(AR355= "Analoge ingangskaart (AI)","/ IN",IF(AR355= "Digitale uitgangskaart (DO)","/ OUT",IF(AR355= "Digitale ingangskaart (DI)","/ IN","fout"))))</f>
        <v>/ OUT</v>
      </c>
    </row>
    <row r="356" spans="1:46" x14ac:dyDescent="0.25">
      <c r="A356" s="138">
        <f t="shared" si="240"/>
        <v>12</v>
      </c>
      <c r="B356" s="139" t="s">
        <v>12</v>
      </c>
      <c r="C356" s="121"/>
      <c r="D356" s="46" t="s">
        <v>1334</v>
      </c>
      <c r="E356" s="41">
        <f t="shared" ref="E356:E369" si="244">E355+1</f>
        <v>2</v>
      </c>
      <c r="F356" s="41">
        <f t="shared" si="234"/>
        <v>178</v>
      </c>
      <c r="G356" s="41" t="str">
        <f t="shared" si="235"/>
        <v>DO-12 / OUT2</v>
      </c>
      <c r="H356" s="46" t="s">
        <v>953</v>
      </c>
      <c r="I356" s="60" t="s">
        <v>12</v>
      </c>
      <c r="J356" s="60" t="s">
        <v>12</v>
      </c>
      <c r="K356" s="47" t="s">
        <v>12</v>
      </c>
      <c r="L356" s="60" t="s">
        <v>1385</v>
      </c>
      <c r="M356" s="216"/>
      <c r="N356" s="142">
        <f t="shared" si="236"/>
        <v>38</v>
      </c>
      <c r="O356" s="47" t="s">
        <v>12</v>
      </c>
      <c r="P356" s="47" t="s">
        <v>12</v>
      </c>
      <c r="Q356" s="47" t="s">
        <v>12</v>
      </c>
      <c r="R356" s="174">
        <v>0</v>
      </c>
      <c r="S356" s="50"/>
      <c r="T356" s="50" t="s">
        <v>12</v>
      </c>
      <c r="U356" s="50"/>
      <c r="V356" s="50" t="s">
        <v>54</v>
      </c>
      <c r="W356" s="47"/>
      <c r="X356" s="142" t="s">
        <v>1328</v>
      </c>
      <c r="Y356" s="142"/>
      <c r="Z356" s="32">
        <f t="shared" si="237"/>
        <v>2</v>
      </c>
      <c r="AA356" s="45" t="str">
        <f t="shared" si="238"/>
        <v>DO-12 / OUT2</v>
      </c>
      <c r="AB356" s="45" t="str">
        <f t="shared" si="239"/>
        <v>PLC-aansluiting, DO</v>
      </c>
      <c r="AD356" s="45" t="str">
        <f t="shared" si="241"/>
        <v>Slot 12</v>
      </c>
      <c r="AI356" s="143">
        <v>7</v>
      </c>
      <c r="AJ356" s="139" t="s">
        <v>222</v>
      </c>
      <c r="AK356" s="121" t="s">
        <v>147</v>
      </c>
      <c r="AL356" s="121"/>
      <c r="AM356" s="61" t="s">
        <v>207</v>
      </c>
      <c r="AN356" s="47" t="s">
        <v>978</v>
      </c>
      <c r="AO356" s="121"/>
      <c r="AR356" s="45" t="str">
        <f t="shared" ref="AR356:AR369" si="245">AR355</f>
        <v>Digitale uitgangskaart (DO)</v>
      </c>
      <c r="AS356" s="45" t="str">
        <f t="shared" si="242"/>
        <v>DO-</v>
      </c>
      <c r="AT356" s="45" t="str">
        <f t="shared" si="243"/>
        <v>/ OUT</v>
      </c>
    </row>
    <row r="357" spans="1:46" x14ac:dyDescent="0.25">
      <c r="A357" s="138">
        <f t="shared" si="240"/>
        <v>12</v>
      </c>
      <c r="B357" s="139" t="s">
        <v>12</v>
      </c>
      <c r="C357" s="121"/>
      <c r="D357" s="46" t="s">
        <v>1334</v>
      </c>
      <c r="E357" s="41">
        <f t="shared" si="244"/>
        <v>3</v>
      </c>
      <c r="F357" s="41">
        <f t="shared" si="234"/>
        <v>179</v>
      </c>
      <c r="G357" s="41" t="str">
        <f t="shared" si="235"/>
        <v>DO-12 / OUT3</v>
      </c>
      <c r="H357" s="46" t="s">
        <v>953</v>
      </c>
      <c r="I357" s="60" t="s">
        <v>12</v>
      </c>
      <c r="J357" s="60" t="s">
        <v>12</v>
      </c>
      <c r="K357" s="47" t="s">
        <v>12</v>
      </c>
      <c r="L357" s="60" t="s">
        <v>1386</v>
      </c>
      <c r="M357" s="216"/>
      <c r="N357" s="142">
        <f t="shared" si="236"/>
        <v>39</v>
      </c>
      <c r="O357" s="47" t="s">
        <v>12</v>
      </c>
      <c r="P357" s="47" t="s">
        <v>12</v>
      </c>
      <c r="Q357" s="47" t="s">
        <v>12</v>
      </c>
      <c r="R357" s="174">
        <v>0</v>
      </c>
      <c r="S357" s="50"/>
      <c r="T357" s="50" t="s">
        <v>12</v>
      </c>
      <c r="U357" s="50"/>
      <c r="V357" s="50" t="s">
        <v>54</v>
      </c>
      <c r="W357" s="47"/>
      <c r="X357" s="142" t="s">
        <v>1328</v>
      </c>
      <c r="Y357" s="142"/>
      <c r="Z357" s="32">
        <f t="shared" si="237"/>
        <v>3</v>
      </c>
      <c r="AA357" s="45" t="str">
        <f t="shared" si="238"/>
        <v>DO-12 / OUT3</v>
      </c>
      <c r="AB357" s="45" t="str">
        <f t="shared" si="239"/>
        <v>PLC-aansluiting, DO</v>
      </c>
      <c r="AD357" s="45" t="str">
        <f t="shared" si="241"/>
        <v>Slot 12</v>
      </c>
      <c r="AI357" s="143">
        <v>7</v>
      </c>
      <c r="AJ357" s="139" t="s">
        <v>223</v>
      </c>
      <c r="AK357" s="121" t="s">
        <v>147</v>
      </c>
      <c r="AL357" s="121"/>
      <c r="AM357" s="61" t="s">
        <v>208</v>
      </c>
      <c r="AN357" s="47" t="s">
        <v>979</v>
      </c>
      <c r="AO357" s="121"/>
      <c r="AR357" s="45" t="str">
        <f t="shared" si="245"/>
        <v>Digitale uitgangskaart (DO)</v>
      </c>
      <c r="AS357" s="45" t="str">
        <f t="shared" si="242"/>
        <v>DO-</v>
      </c>
      <c r="AT357" s="45" t="str">
        <f t="shared" si="243"/>
        <v>/ OUT</v>
      </c>
    </row>
    <row r="358" spans="1:46" x14ac:dyDescent="0.25">
      <c r="A358" s="138">
        <f t="shared" si="240"/>
        <v>12</v>
      </c>
      <c r="B358" s="139" t="s">
        <v>12</v>
      </c>
      <c r="C358" s="121"/>
      <c r="D358" s="46" t="s">
        <v>1334</v>
      </c>
      <c r="E358" s="41">
        <f t="shared" si="244"/>
        <v>4</v>
      </c>
      <c r="F358" s="41">
        <f t="shared" si="234"/>
        <v>180</v>
      </c>
      <c r="G358" s="41" t="str">
        <f t="shared" si="235"/>
        <v>DO-12 / OUT4</v>
      </c>
      <c r="H358" s="46" t="s">
        <v>953</v>
      </c>
      <c r="I358" s="60" t="s">
        <v>12</v>
      </c>
      <c r="J358" s="60" t="s">
        <v>12</v>
      </c>
      <c r="K358" s="47" t="s">
        <v>12</v>
      </c>
      <c r="L358" s="60" t="s">
        <v>1387</v>
      </c>
      <c r="M358" s="216"/>
      <c r="N358" s="142">
        <f t="shared" si="236"/>
        <v>54</v>
      </c>
      <c r="O358" s="47" t="s">
        <v>12</v>
      </c>
      <c r="P358" s="47" t="s">
        <v>12</v>
      </c>
      <c r="Q358" s="47" t="s">
        <v>12</v>
      </c>
      <c r="R358" s="174">
        <v>0</v>
      </c>
      <c r="S358" s="50"/>
      <c r="T358" s="50" t="s">
        <v>12</v>
      </c>
      <c r="U358" s="50"/>
      <c r="V358" s="50" t="s">
        <v>54</v>
      </c>
      <c r="W358" s="47"/>
      <c r="X358" s="142" t="s">
        <v>1328</v>
      </c>
      <c r="Y358" s="142"/>
      <c r="Z358" s="32">
        <f t="shared" si="237"/>
        <v>4</v>
      </c>
      <c r="AA358" s="45" t="str">
        <f t="shared" si="238"/>
        <v>DO-12 / OUT4</v>
      </c>
      <c r="AB358" s="45" t="str">
        <f t="shared" si="239"/>
        <v>PLC-aansluiting, DO</v>
      </c>
      <c r="AD358" s="45" t="str">
        <f t="shared" si="241"/>
        <v>Slot 12</v>
      </c>
      <c r="AI358" s="143">
        <v>7</v>
      </c>
      <c r="AJ358" s="139" t="s">
        <v>224</v>
      </c>
      <c r="AK358" s="121" t="s">
        <v>147</v>
      </c>
      <c r="AL358" s="121"/>
      <c r="AM358" s="61" t="s">
        <v>209</v>
      </c>
      <c r="AN358" s="47" t="s">
        <v>980</v>
      </c>
      <c r="AO358" s="121"/>
      <c r="AR358" s="45" t="str">
        <f t="shared" si="245"/>
        <v>Digitale uitgangskaart (DO)</v>
      </c>
      <c r="AS358" s="45" t="str">
        <f t="shared" si="242"/>
        <v>DO-</v>
      </c>
      <c r="AT358" s="45" t="str">
        <f t="shared" si="243"/>
        <v>/ OUT</v>
      </c>
    </row>
    <row r="359" spans="1:46" x14ac:dyDescent="0.25">
      <c r="A359" s="138">
        <f t="shared" si="240"/>
        <v>12</v>
      </c>
      <c r="B359" s="139" t="s">
        <v>12</v>
      </c>
      <c r="C359" s="121"/>
      <c r="D359" s="46" t="s">
        <v>1334</v>
      </c>
      <c r="E359" s="41">
        <f t="shared" si="244"/>
        <v>5</v>
      </c>
      <c r="F359" s="41">
        <f t="shared" si="234"/>
        <v>181</v>
      </c>
      <c r="G359" s="41" t="str">
        <f t="shared" si="235"/>
        <v>DO-12 / OUT5</v>
      </c>
      <c r="H359" s="46" t="s">
        <v>953</v>
      </c>
      <c r="I359" s="60" t="s">
        <v>12</v>
      </c>
      <c r="J359" s="194" t="s">
        <v>614</v>
      </c>
      <c r="K359" s="47" t="s">
        <v>12</v>
      </c>
      <c r="L359" s="60" t="s">
        <v>1081</v>
      </c>
      <c r="M359" s="216"/>
      <c r="N359" s="142">
        <f t="shared" si="236"/>
        <v>30</v>
      </c>
      <c r="O359" s="47" t="s">
        <v>12</v>
      </c>
      <c r="P359" s="47" t="s">
        <v>12</v>
      </c>
      <c r="Q359" s="47" t="s">
        <v>12</v>
      </c>
      <c r="R359" s="175">
        <v>0</v>
      </c>
      <c r="S359" s="50"/>
      <c r="T359" s="50" t="s">
        <v>12</v>
      </c>
      <c r="U359" s="50"/>
      <c r="V359" s="50" t="s">
        <v>54</v>
      </c>
      <c r="W359" s="47"/>
      <c r="X359" s="142" t="s">
        <v>1328</v>
      </c>
      <c r="Y359" s="142"/>
      <c r="Z359" s="32">
        <f t="shared" si="237"/>
        <v>5</v>
      </c>
      <c r="AA359" s="45" t="str">
        <f t="shared" si="238"/>
        <v>DO-12 / OUT5</v>
      </c>
      <c r="AB359" s="45" t="str">
        <f t="shared" si="239"/>
        <v>PLC-aansluiting, DO</v>
      </c>
      <c r="AD359" s="45" t="str">
        <f t="shared" si="241"/>
        <v>Slot 12</v>
      </c>
      <c r="AI359" s="143">
        <v>7</v>
      </c>
      <c r="AJ359" s="139" t="s">
        <v>225</v>
      </c>
      <c r="AK359" s="121" t="s">
        <v>147</v>
      </c>
      <c r="AL359" s="121"/>
      <c r="AM359" s="61" t="s">
        <v>120</v>
      </c>
      <c r="AN359" s="47" t="s">
        <v>861</v>
      </c>
      <c r="AO359" s="121"/>
      <c r="AR359" s="45" t="str">
        <f t="shared" si="245"/>
        <v>Digitale uitgangskaart (DO)</v>
      </c>
      <c r="AS359" s="45" t="str">
        <f t="shared" si="242"/>
        <v>DO-</v>
      </c>
      <c r="AT359" s="45" t="str">
        <f t="shared" si="243"/>
        <v>/ OUT</v>
      </c>
    </row>
    <row r="360" spans="1:46" x14ac:dyDescent="0.25">
      <c r="A360" s="138">
        <f t="shared" si="240"/>
        <v>12</v>
      </c>
      <c r="B360" s="139" t="s">
        <v>12</v>
      </c>
      <c r="C360" s="121"/>
      <c r="D360" s="46" t="s">
        <v>1334</v>
      </c>
      <c r="E360" s="41">
        <f t="shared" si="244"/>
        <v>6</v>
      </c>
      <c r="F360" s="41">
        <f t="shared" si="234"/>
        <v>182</v>
      </c>
      <c r="G360" s="41" t="str">
        <f t="shared" si="235"/>
        <v>DO-12 / OUT6</v>
      </c>
      <c r="H360" s="46" t="s">
        <v>953</v>
      </c>
      <c r="I360" s="60" t="s">
        <v>12</v>
      </c>
      <c r="J360" s="194" t="s">
        <v>614</v>
      </c>
      <c r="K360" s="47" t="s">
        <v>12</v>
      </c>
      <c r="L360" s="60" t="s">
        <v>1082</v>
      </c>
      <c r="M360" s="216"/>
      <c r="N360" s="142">
        <f t="shared" si="236"/>
        <v>31</v>
      </c>
      <c r="O360" s="47" t="s">
        <v>12</v>
      </c>
      <c r="P360" s="47" t="s">
        <v>12</v>
      </c>
      <c r="Q360" s="47" t="s">
        <v>12</v>
      </c>
      <c r="R360" s="175">
        <v>0</v>
      </c>
      <c r="S360" s="50"/>
      <c r="T360" s="50" t="s">
        <v>12</v>
      </c>
      <c r="U360" s="50"/>
      <c r="V360" s="50" t="s">
        <v>54</v>
      </c>
      <c r="W360" s="47"/>
      <c r="X360" s="142" t="s">
        <v>1328</v>
      </c>
      <c r="Y360" s="142"/>
      <c r="Z360" s="32">
        <f t="shared" si="237"/>
        <v>6</v>
      </c>
      <c r="AA360" s="45" t="str">
        <f t="shared" si="238"/>
        <v>DO-12 / OUT6</v>
      </c>
      <c r="AB360" s="45" t="str">
        <f t="shared" si="239"/>
        <v>PLC-aansluiting, DO</v>
      </c>
      <c r="AD360" s="45" t="str">
        <f t="shared" si="241"/>
        <v>Slot 12</v>
      </c>
      <c r="AI360" s="143">
        <v>7</v>
      </c>
      <c r="AJ360" s="139" t="s">
        <v>226</v>
      </c>
      <c r="AK360" s="121" t="s">
        <v>147</v>
      </c>
      <c r="AL360" s="121"/>
      <c r="AM360" s="61" t="s">
        <v>210</v>
      </c>
      <c r="AN360" s="47" t="s">
        <v>862</v>
      </c>
      <c r="AO360" s="121"/>
      <c r="AR360" s="45" t="str">
        <f t="shared" si="245"/>
        <v>Digitale uitgangskaart (DO)</v>
      </c>
      <c r="AS360" s="45" t="str">
        <f t="shared" si="242"/>
        <v>DO-</v>
      </c>
      <c r="AT360" s="45" t="str">
        <f t="shared" si="243"/>
        <v>/ OUT</v>
      </c>
    </row>
    <row r="361" spans="1:46" x14ac:dyDescent="0.25">
      <c r="A361" s="138">
        <f t="shared" si="240"/>
        <v>12</v>
      </c>
      <c r="B361" s="139" t="s">
        <v>12</v>
      </c>
      <c r="C361" s="121"/>
      <c r="D361" s="46" t="s">
        <v>1334</v>
      </c>
      <c r="E361" s="41">
        <f t="shared" si="244"/>
        <v>7</v>
      </c>
      <c r="F361" s="41">
        <f t="shared" si="234"/>
        <v>183</v>
      </c>
      <c r="G361" s="41" t="str">
        <f t="shared" si="235"/>
        <v>DO-12 / OUT7</v>
      </c>
      <c r="H361" s="46" t="s">
        <v>953</v>
      </c>
      <c r="I361" s="60" t="s">
        <v>12</v>
      </c>
      <c r="J361" s="60" t="s">
        <v>12</v>
      </c>
      <c r="K361" s="47" t="s">
        <v>12</v>
      </c>
      <c r="L361" s="60" t="s">
        <v>1083</v>
      </c>
      <c r="M361" s="216"/>
      <c r="N361" s="142">
        <f t="shared" si="236"/>
        <v>25</v>
      </c>
      <c r="O361" s="47" t="s">
        <v>12</v>
      </c>
      <c r="P361" s="47" t="s">
        <v>12</v>
      </c>
      <c r="Q361" s="47" t="s">
        <v>12</v>
      </c>
      <c r="R361" s="176">
        <v>0</v>
      </c>
      <c r="S361" s="50"/>
      <c r="T361" s="50" t="s">
        <v>12</v>
      </c>
      <c r="U361" s="50"/>
      <c r="V361" s="50" t="s">
        <v>54</v>
      </c>
      <c r="W361" s="47"/>
      <c r="X361" s="142" t="s">
        <v>1328</v>
      </c>
      <c r="Y361" s="142"/>
      <c r="Z361" s="32">
        <f t="shared" si="237"/>
        <v>7</v>
      </c>
      <c r="AA361" s="45" t="str">
        <f t="shared" si="238"/>
        <v>DO-12 / OUT7</v>
      </c>
      <c r="AB361" s="45" t="str">
        <f t="shared" si="239"/>
        <v>PLC-aansluiting, DO</v>
      </c>
      <c r="AD361" s="45" t="str">
        <f t="shared" si="241"/>
        <v>Slot 12</v>
      </c>
      <c r="AI361" s="143">
        <v>7</v>
      </c>
      <c r="AJ361" s="139" t="s">
        <v>227</v>
      </c>
      <c r="AK361" s="121" t="s">
        <v>147</v>
      </c>
      <c r="AL361" s="121"/>
      <c r="AM361" s="61" t="s">
        <v>211</v>
      </c>
      <c r="AN361" s="47" t="s">
        <v>863</v>
      </c>
      <c r="AO361" s="121"/>
      <c r="AR361" s="45" t="str">
        <f t="shared" si="245"/>
        <v>Digitale uitgangskaart (DO)</v>
      </c>
      <c r="AS361" s="45" t="str">
        <f t="shared" si="242"/>
        <v>DO-</v>
      </c>
      <c r="AT361" s="45" t="str">
        <f t="shared" si="243"/>
        <v>/ OUT</v>
      </c>
    </row>
    <row r="362" spans="1:46" x14ac:dyDescent="0.25">
      <c r="A362" s="138">
        <f t="shared" si="240"/>
        <v>12</v>
      </c>
      <c r="B362" s="139" t="s">
        <v>12</v>
      </c>
      <c r="C362" s="121"/>
      <c r="D362" s="46" t="s">
        <v>1334</v>
      </c>
      <c r="E362" s="41">
        <f t="shared" si="244"/>
        <v>8</v>
      </c>
      <c r="F362" s="41">
        <f t="shared" si="234"/>
        <v>184</v>
      </c>
      <c r="G362" s="41" t="str">
        <f t="shared" si="235"/>
        <v>DO-12 / OUT8</v>
      </c>
      <c r="H362" s="46" t="s">
        <v>953</v>
      </c>
      <c r="I362" s="60" t="s">
        <v>12</v>
      </c>
      <c r="J362" s="60" t="s">
        <v>12</v>
      </c>
      <c r="K362" s="47" t="s">
        <v>12</v>
      </c>
      <c r="L362" s="60" t="s">
        <v>1084</v>
      </c>
      <c r="M362" s="216"/>
      <c r="N362" s="142">
        <f t="shared" si="236"/>
        <v>22</v>
      </c>
      <c r="O362" s="47" t="s">
        <v>12</v>
      </c>
      <c r="P362" s="47" t="s">
        <v>12</v>
      </c>
      <c r="Q362" s="47" t="s">
        <v>12</v>
      </c>
      <c r="R362" s="176">
        <v>0</v>
      </c>
      <c r="S362" s="50"/>
      <c r="T362" s="50" t="s">
        <v>12</v>
      </c>
      <c r="U362" s="50"/>
      <c r="V362" s="50" t="s">
        <v>54</v>
      </c>
      <c r="W362" s="47"/>
      <c r="X362" s="142" t="s">
        <v>1328</v>
      </c>
      <c r="Y362" s="142"/>
      <c r="Z362" s="32">
        <f t="shared" si="237"/>
        <v>8</v>
      </c>
      <c r="AA362" s="45" t="str">
        <f t="shared" si="238"/>
        <v>DO-12 / OUT8</v>
      </c>
      <c r="AB362" s="45" t="str">
        <f t="shared" si="239"/>
        <v>PLC-aansluiting, DO</v>
      </c>
      <c r="AD362" s="45" t="str">
        <f t="shared" si="241"/>
        <v>Slot 12</v>
      </c>
      <c r="AI362" s="143">
        <v>7</v>
      </c>
      <c r="AJ362" s="139" t="s">
        <v>228</v>
      </c>
      <c r="AK362" s="121" t="s">
        <v>147</v>
      </c>
      <c r="AL362" s="121"/>
      <c r="AM362" s="61" t="s">
        <v>212</v>
      </c>
      <c r="AN362" s="47" t="s">
        <v>864</v>
      </c>
      <c r="AO362" s="121"/>
      <c r="AR362" s="45" t="str">
        <f t="shared" si="245"/>
        <v>Digitale uitgangskaart (DO)</v>
      </c>
      <c r="AS362" s="45" t="str">
        <f t="shared" si="242"/>
        <v>DO-</v>
      </c>
      <c r="AT362" s="45" t="str">
        <f t="shared" si="243"/>
        <v>/ OUT</v>
      </c>
    </row>
    <row r="363" spans="1:46" x14ac:dyDescent="0.25">
      <c r="A363" s="138">
        <f t="shared" si="240"/>
        <v>12</v>
      </c>
      <c r="B363" s="139" t="s">
        <v>12</v>
      </c>
      <c r="C363" s="121"/>
      <c r="D363" s="46" t="s">
        <v>1334</v>
      </c>
      <c r="E363" s="41">
        <f t="shared" si="244"/>
        <v>9</v>
      </c>
      <c r="F363" s="41">
        <f t="shared" si="234"/>
        <v>185</v>
      </c>
      <c r="G363" s="41" t="str">
        <f t="shared" si="235"/>
        <v>DO-12 / OUT9</v>
      </c>
      <c r="H363" s="46" t="s">
        <v>953</v>
      </c>
      <c r="I363" s="60" t="s">
        <v>12</v>
      </c>
      <c r="J363" s="60" t="s">
        <v>12</v>
      </c>
      <c r="K363" s="47" t="s">
        <v>12</v>
      </c>
      <c r="L363" s="60" t="s">
        <v>1085</v>
      </c>
      <c r="M363" s="216"/>
      <c r="N363" s="142">
        <f t="shared" si="236"/>
        <v>28</v>
      </c>
      <c r="O363" s="47" t="s">
        <v>12</v>
      </c>
      <c r="P363" s="47" t="s">
        <v>12</v>
      </c>
      <c r="Q363" s="47" t="s">
        <v>12</v>
      </c>
      <c r="R363" s="177">
        <v>0</v>
      </c>
      <c r="S363" s="50"/>
      <c r="T363" s="50" t="s">
        <v>12</v>
      </c>
      <c r="U363" s="50"/>
      <c r="V363" s="50" t="s">
        <v>54</v>
      </c>
      <c r="W363" s="47"/>
      <c r="X363" s="142" t="s">
        <v>1328</v>
      </c>
      <c r="Y363" s="142"/>
      <c r="Z363" s="32">
        <f t="shared" si="237"/>
        <v>9</v>
      </c>
      <c r="AA363" s="45" t="str">
        <f t="shared" si="238"/>
        <v>DO-12 / OUT9</v>
      </c>
      <c r="AB363" s="45" t="str">
        <f t="shared" si="239"/>
        <v>PLC-aansluiting, DO</v>
      </c>
      <c r="AD363" s="45" t="str">
        <f t="shared" si="241"/>
        <v>Slot 12</v>
      </c>
      <c r="AI363" s="143">
        <v>7</v>
      </c>
      <c r="AJ363" s="139" t="s">
        <v>229</v>
      </c>
      <c r="AK363" s="121" t="s">
        <v>147</v>
      </c>
      <c r="AL363" s="121"/>
      <c r="AM363" s="61" t="s">
        <v>213</v>
      </c>
      <c r="AN363" s="47" t="s">
        <v>865</v>
      </c>
      <c r="AO363" s="121"/>
      <c r="AR363" s="45" t="str">
        <f t="shared" si="245"/>
        <v>Digitale uitgangskaart (DO)</v>
      </c>
      <c r="AS363" s="45" t="str">
        <f t="shared" si="242"/>
        <v>DO-</v>
      </c>
      <c r="AT363" s="45" t="str">
        <f t="shared" si="243"/>
        <v>/ OUT</v>
      </c>
    </row>
    <row r="364" spans="1:46" x14ac:dyDescent="0.25">
      <c r="A364" s="138">
        <f t="shared" si="240"/>
        <v>12</v>
      </c>
      <c r="B364" s="139" t="s">
        <v>12</v>
      </c>
      <c r="C364" s="121"/>
      <c r="D364" s="46" t="s">
        <v>1334</v>
      </c>
      <c r="E364" s="41">
        <f t="shared" si="244"/>
        <v>10</v>
      </c>
      <c r="F364" s="41">
        <f t="shared" si="234"/>
        <v>186</v>
      </c>
      <c r="G364" s="41" t="str">
        <f t="shared" si="235"/>
        <v>DO-12 / OUT10</v>
      </c>
      <c r="H364" s="46" t="s">
        <v>953</v>
      </c>
      <c r="I364" s="60" t="s">
        <v>12</v>
      </c>
      <c r="J364" s="60" t="s">
        <v>12</v>
      </c>
      <c r="K364" s="47" t="s">
        <v>12</v>
      </c>
      <c r="L364" s="60" t="s">
        <v>1086</v>
      </c>
      <c r="M364" s="216"/>
      <c r="N364" s="142">
        <f t="shared" si="236"/>
        <v>26</v>
      </c>
      <c r="O364" s="47" t="s">
        <v>12</v>
      </c>
      <c r="P364" s="47" t="s">
        <v>12</v>
      </c>
      <c r="Q364" s="47" t="s">
        <v>12</v>
      </c>
      <c r="R364" s="176">
        <v>0</v>
      </c>
      <c r="S364" s="50"/>
      <c r="T364" s="50" t="s">
        <v>12</v>
      </c>
      <c r="U364" s="50"/>
      <c r="V364" s="50" t="s">
        <v>54</v>
      </c>
      <c r="W364" s="47"/>
      <c r="X364" s="142" t="s">
        <v>1328</v>
      </c>
      <c r="Y364" s="142"/>
      <c r="Z364" s="32">
        <f t="shared" si="237"/>
        <v>10</v>
      </c>
      <c r="AA364" s="45" t="str">
        <f t="shared" si="238"/>
        <v>DO-12 / OUT10</v>
      </c>
      <c r="AB364" s="45" t="str">
        <f t="shared" si="239"/>
        <v>PLC-aansluiting, DO</v>
      </c>
      <c r="AD364" s="45" t="str">
        <f t="shared" si="241"/>
        <v>Slot 12</v>
      </c>
      <c r="AI364" s="143">
        <v>7</v>
      </c>
      <c r="AJ364" s="139" t="s">
        <v>230</v>
      </c>
      <c r="AK364" s="121" t="s">
        <v>147</v>
      </c>
      <c r="AL364" s="121"/>
      <c r="AM364" s="61" t="s">
        <v>214</v>
      </c>
      <c r="AN364" s="47" t="s">
        <v>866</v>
      </c>
      <c r="AO364" s="121"/>
      <c r="AR364" s="45" t="str">
        <f t="shared" si="245"/>
        <v>Digitale uitgangskaart (DO)</v>
      </c>
      <c r="AS364" s="45" t="str">
        <f t="shared" si="242"/>
        <v>DO-</v>
      </c>
      <c r="AT364" s="45" t="str">
        <f t="shared" si="243"/>
        <v>/ OUT</v>
      </c>
    </row>
    <row r="365" spans="1:46" x14ac:dyDescent="0.25">
      <c r="A365" s="138">
        <f t="shared" si="240"/>
        <v>12</v>
      </c>
      <c r="B365" s="139" t="s">
        <v>12</v>
      </c>
      <c r="C365" s="121"/>
      <c r="D365" s="46" t="s">
        <v>1334</v>
      </c>
      <c r="E365" s="41">
        <f t="shared" si="244"/>
        <v>11</v>
      </c>
      <c r="F365" s="41">
        <f t="shared" si="234"/>
        <v>187</v>
      </c>
      <c r="G365" s="41" t="str">
        <f t="shared" si="235"/>
        <v>DO-12 / OUT11</v>
      </c>
      <c r="H365" s="46" t="s">
        <v>953</v>
      </c>
      <c r="I365" s="60" t="s">
        <v>12</v>
      </c>
      <c r="J365" s="194" t="s">
        <v>614</v>
      </c>
      <c r="K365" s="47" t="s">
        <v>12</v>
      </c>
      <c r="L365" s="60" t="s">
        <v>1087</v>
      </c>
      <c r="M365" s="216"/>
      <c r="N365" s="142">
        <f t="shared" si="236"/>
        <v>40</v>
      </c>
      <c r="O365" s="47" t="s">
        <v>12</v>
      </c>
      <c r="P365" s="47" t="s">
        <v>12</v>
      </c>
      <c r="Q365" s="47" t="s">
        <v>12</v>
      </c>
      <c r="R365" s="175">
        <v>0</v>
      </c>
      <c r="S365" s="50"/>
      <c r="T365" s="50" t="s">
        <v>12</v>
      </c>
      <c r="U365" s="50"/>
      <c r="V365" s="50" t="s">
        <v>54</v>
      </c>
      <c r="W365" s="47"/>
      <c r="X365" s="142" t="s">
        <v>1328</v>
      </c>
      <c r="Y365" s="142"/>
      <c r="Z365" s="32">
        <f t="shared" si="237"/>
        <v>11</v>
      </c>
      <c r="AA365" s="45" t="str">
        <f t="shared" si="238"/>
        <v>DO-12 / OUT11</v>
      </c>
      <c r="AB365" s="45" t="str">
        <f t="shared" si="239"/>
        <v>PLC-aansluiting, DO</v>
      </c>
      <c r="AD365" s="45" t="str">
        <f t="shared" si="241"/>
        <v>Slot 12</v>
      </c>
      <c r="AI365" s="143">
        <v>7</v>
      </c>
      <c r="AJ365" s="139" t="s">
        <v>231</v>
      </c>
      <c r="AK365" s="121" t="s">
        <v>147</v>
      </c>
      <c r="AL365" s="121"/>
      <c r="AM365" s="61" t="s">
        <v>215</v>
      </c>
      <c r="AN365" s="47" t="s">
        <v>867</v>
      </c>
      <c r="AO365" s="121"/>
      <c r="AR365" s="45" t="str">
        <f t="shared" si="245"/>
        <v>Digitale uitgangskaart (DO)</v>
      </c>
      <c r="AS365" s="45" t="str">
        <f t="shared" si="242"/>
        <v>DO-</v>
      </c>
      <c r="AT365" s="45" t="str">
        <f t="shared" si="243"/>
        <v>/ OUT</v>
      </c>
    </row>
    <row r="366" spans="1:46" x14ac:dyDescent="0.25">
      <c r="A366" s="138">
        <f t="shared" si="240"/>
        <v>12</v>
      </c>
      <c r="B366" s="139" t="s">
        <v>12</v>
      </c>
      <c r="C366" s="121"/>
      <c r="D366" s="46" t="s">
        <v>1334</v>
      </c>
      <c r="E366" s="41">
        <f t="shared" si="244"/>
        <v>12</v>
      </c>
      <c r="F366" s="41">
        <f t="shared" si="234"/>
        <v>188</v>
      </c>
      <c r="G366" s="41" t="str">
        <f t="shared" si="235"/>
        <v>DO-12 / OUT12</v>
      </c>
      <c r="H366" s="46" t="s">
        <v>953</v>
      </c>
      <c r="I366" s="60" t="s">
        <v>12</v>
      </c>
      <c r="J366" s="194" t="s">
        <v>614</v>
      </c>
      <c r="K366" s="47" t="s">
        <v>12</v>
      </c>
      <c r="L366" s="60" t="s">
        <v>1088</v>
      </c>
      <c r="M366" s="216"/>
      <c r="N366" s="142">
        <f t="shared" si="236"/>
        <v>42</v>
      </c>
      <c r="O366" s="47" t="s">
        <v>12</v>
      </c>
      <c r="P366" s="47" t="s">
        <v>12</v>
      </c>
      <c r="Q366" s="47" t="s">
        <v>12</v>
      </c>
      <c r="R366" s="175">
        <v>0</v>
      </c>
      <c r="S366" s="50"/>
      <c r="T366" s="50" t="s">
        <v>12</v>
      </c>
      <c r="U366" s="50"/>
      <c r="V366" s="50" t="s">
        <v>54</v>
      </c>
      <c r="W366" s="47"/>
      <c r="X366" s="142" t="s">
        <v>1328</v>
      </c>
      <c r="Y366" s="142"/>
      <c r="Z366" s="32">
        <f t="shared" si="237"/>
        <v>12</v>
      </c>
      <c r="AA366" s="45" t="str">
        <f t="shared" si="238"/>
        <v>DO-12 / OUT12</v>
      </c>
      <c r="AB366" s="45" t="str">
        <f t="shared" si="239"/>
        <v>PLC-aansluiting, DO</v>
      </c>
      <c r="AD366" s="45" t="str">
        <f t="shared" si="241"/>
        <v>Slot 12</v>
      </c>
      <c r="AI366" s="143">
        <v>7</v>
      </c>
      <c r="AJ366" s="139" t="s">
        <v>232</v>
      </c>
      <c r="AK366" s="121" t="s">
        <v>147</v>
      </c>
      <c r="AL366" s="121"/>
      <c r="AM366" s="61" t="s">
        <v>216</v>
      </c>
      <c r="AN366" s="47" t="s">
        <v>868</v>
      </c>
      <c r="AO366" s="121"/>
      <c r="AR366" s="45" t="str">
        <f t="shared" si="245"/>
        <v>Digitale uitgangskaart (DO)</v>
      </c>
      <c r="AS366" s="45" t="str">
        <f t="shared" si="242"/>
        <v>DO-</v>
      </c>
      <c r="AT366" s="45" t="str">
        <f t="shared" si="243"/>
        <v>/ OUT</v>
      </c>
    </row>
    <row r="367" spans="1:46" x14ac:dyDescent="0.25">
      <c r="A367" s="138">
        <f t="shared" si="240"/>
        <v>12</v>
      </c>
      <c r="B367" s="139" t="s">
        <v>12</v>
      </c>
      <c r="C367" s="121"/>
      <c r="D367" s="46" t="s">
        <v>1334</v>
      </c>
      <c r="E367" s="41">
        <f t="shared" si="244"/>
        <v>13</v>
      </c>
      <c r="F367" s="41">
        <f t="shared" si="234"/>
        <v>189</v>
      </c>
      <c r="G367" s="41" t="str">
        <f t="shared" si="235"/>
        <v>DO-12 / OUT13</v>
      </c>
      <c r="H367" s="46" t="s">
        <v>953</v>
      </c>
      <c r="I367" s="60" t="s">
        <v>12</v>
      </c>
      <c r="J367" s="60" t="s">
        <v>12</v>
      </c>
      <c r="K367" s="47" t="s">
        <v>12</v>
      </c>
      <c r="L367" s="60" t="s">
        <v>1388</v>
      </c>
      <c r="M367" s="216"/>
      <c r="N367" s="142">
        <f t="shared" si="236"/>
        <v>49</v>
      </c>
      <c r="O367" s="47" t="s">
        <v>12</v>
      </c>
      <c r="P367" s="47" t="s">
        <v>12</v>
      </c>
      <c r="Q367" s="47" t="s">
        <v>12</v>
      </c>
      <c r="R367" s="178">
        <v>0</v>
      </c>
      <c r="S367" s="50"/>
      <c r="T367" s="50" t="s">
        <v>12</v>
      </c>
      <c r="U367" s="50"/>
      <c r="V367" s="50" t="s">
        <v>54</v>
      </c>
      <c r="W367" s="47"/>
      <c r="X367" s="142" t="s">
        <v>1328</v>
      </c>
      <c r="Y367" s="142"/>
      <c r="Z367" s="32">
        <f t="shared" si="237"/>
        <v>13</v>
      </c>
      <c r="AA367" s="45" t="str">
        <f t="shared" si="238"/>
        <v>DO-12 / OUT13</v>
      </c>
      <c r="AB367" s="45" t="str">
        <f t="shared" si="239"/>
        <v>PLC-aansluiting, DO</v>
      </c>
      <c r="AD367" s="45" t="str">
        <f t="shared" si="241"/>
        <v>Slot 12</v>
      </c>
      <c r="AI367" s="143">
        <v>7</v>
      </c>
      <c r="AJ367" s="139" t="s">
        <v>233</v>
      </c>
      <c r="AK367" s="121" t="s">
        <v>147</v>
      </c>
      <c r="AL367" s="121"/>
      <c r="AM367" s="61" t="s">
        <v>217</v>
      </c>
      <c r="AN367" s="47" t="s">
        <v>869</v>
      </c>
      <c r="AO367" s="121"/>
      <c r="AR367" s="45" t="str">
        <f t="shared" si="245"/>
        <v>Digitale uitgangskaart (DO)</v>
      </c>
      <c r="AS367" s="45" t="str">
        <f t="shared" si="242"/>
        <v>DO-</v>
      </c>
      <c r="AT367" s="45" t="str">
        <f t="shared" si="243"/>
        <v>/ OUT</v>
      </c>
    </row>
    <row r="368" spans="1:46" x14ac:dyDescent="0.25">
      <c r="A368" s="138">
        <f t="shared" si="240"/>
        <v>12</v>
      </c>
      <c r="B368" s="139" t="s">
        <v>12</v>
      </c>
      <c r="C368" s="121"/>
      <c r="D368" s="46" t="s">
        <v>1334</v>
      </c>
      <c r="E368" s="41">
        <f t="shared" si="244"/>
        <v>14</v>
      </c>
      <c r="F368" s="41">
        <f t="shared" si="234"/>
        <v>190</v>
      </c>
      <c r="G368" s="41" t="str">
        <f t="shared" si="235"/>
        <v>DO-12 / OUT14</v>
      </c>
      <c r="H368" s="46" t="s">
        <v>953</v>
      </c>
      <c r="I368" s="60" t="s">
        <v>12</v>
      </c>
      <c r="J368" s="60" t="s">
        <v>12</v>
      </c>
      <c r="K368" s="47" t="s">
        <v>12</v>
      </c>
      <c r="L368" s="60" t="s">
        <v>1389</v>
      </c>
      <c r="M368" s="216"/>
      <c r="N368" s="142">
        <f t="shared" si="236"/>
        <v>46</v>
      </c>
      <c r="O368" s="47" t="s">
        <v>12</v>
      </c>
      <c r="P368" s="47" t="s">
        <v>12</v>
      </c>
      <c r="Q368" s="47" t="s">
        <v>12</v>
      </c>
      <c r="R368" s="178">
        <v>0</v>
      </c>
      <c r="S368" s="50"/>
      <c r="T368" s="50" t="s">
        <v>12</v>
      </c>
      <c r="U368" s="50"/>
      <c r="V368" s="50" t="s">
        <v>54</v>
      </c>
      <c r="W368" s="47"/>
      <c r="X368" s="142" t="s">
        <v>1328</v>
      </c>
      <c r="Y368" s="142"/>
      <c r="Z368" s="32">
        <f t="shared" si="237"/>
        <v>14</v>
      </c>
      <c r="AA368" s="45" t="str">
        <f t="shared" si="238"/>
        <v>DO-12 / OUT14</v>
      </c>
      <c r="AB368" s="45" t="str">
        <f t="shared" si="239"/>
        <v>PLC-aansluiting, DO</v>
      </c>
      <c r="AD368" s="45" t="str">
        <f t="shared" si="241"/>
        <v>Slot 12</v>
      </c>
      <c r="AI368" s="143">
        <v>7</v>
      </c>
      <c r="AJ368" s="139" t="s">
        <v>234</v>
      </c>
      <c r="AK368" s="121" t="s">
        <v>147</v>
      </c>
      <c r="AL368" s="121"/>
      <c r="AM368" s="61" t="s">
        <v>218</v>
      </c>
      <c r="AN368" s="47" t="s">
        <v>870</v>
      </c>
      <c r="AO368" s="121"/>
      <c r="AR368" s="45" t="str">
        <f t="shared" si="245"/>
        <v>Digitale uitgangskaart (DO)</v>
      </c>
      <c r="AS368" s="45" t="str">
        <f t="shared" si="242"/>
        <v>DO-</v>
      </c>
      <c r="AT368" s="45" t="str">
        <f t="shared" si="243"/>
        <v>/ OUT</v>
      </c>
    </row>
    <row r="369" spans="1:46" x14ac:dyDescent="0.25">
      <c r="A369" s="138">
        <f t="shared" si="240"/>
        <v>12</v>
      </c>
      <c r="B369" s="139" t="s">
        <v>12</v>
      </c>
      <c r="C369" s="121"/>
      <c r="D369" s="46" t="s">
        <v>1334</v>
      </c>
      <c r="E369" s="41">
        <f t="shared" si="244"/>
        <v>15</v>
      </c>
      <c r="F369" s="41">
        <f t="shared" si="234"/>
        <v>191</v>
      </c>
      <c r="G369" s="41" t="str">
        <f t="shared" si="235"/>
        <v>DO-12 / OUT15</v>
      </c>
      <c r="H369" s="46" t="s">
        <v>953</v>
      </c>
      <c r="I369" s="60" t="s">
        <v>12</v>
      </c>
      <c r="J369" s="60" t="s">
        <v>12</v>
      </c>
      <c r="K369" s="47" t="s">
        <v>12</v>
      </c>
      <c r="L369" s="60" t="s">
        <v>175</v>
      </c>
      <c r="M369" s="216"/>
      <c r="N369" s="142">
        <f t="shared" si="236"/>
        <v>7</v>
      </c>
      <c r="O369" s="47" t="s">
        <v>12</v>
      </c>
      <c r="P369" s="47" t="s">
        <v>12</v>
      </c>
      <c r="Q369" s="47" t="s">
        <v>12</v>
      </c>
      <c r="R369" s="174">
        <v>0</v>
      </c>
      <c r="S369" s="50"/>
      <c r="T369" s="50" t="s">
        <v>12</v>
      </c>
      <c r="U369" s="50"/>
      <c r="V369" s="50" t="s">
        <v>54</v>
      </c>
      <c r="W369" s="47"/>
      <c r="X369" s="142" t="s">
        <v>1328</v>
      </c>
      <c r="Y369" s="142"/>
      <c r="Z369" s="32">
        <f t="shared" si="237"/>
        <v>15</v>
      </c>
      <c r="AA369" s="45" t="str">
        <f t="shared" si="238"/>
        <v>DO-12 / OUT15</v>
      </c>
      <c r="AB369" s="45" t="str">
        <f t="shared" si="239"/>
        <v>PLC-aansluiting, DO</v>
      </c>
      <c r="AD369" s="45" t="str">
        <f t="shared" si="241"/>
        <v>Slot 12</v>
      </c>
      <c r="AI369" s="143">
        <v>7</v>
      </c>
      <c r="AJ369" s="139" t="s">
        <v>235</v>
      </c>
      <c r="AK369" s="121" t="s">
        <v>147</v>
      </c>
      <c r="AL369" s="121"/>
      <c r="AM369" s="61" t="s">
        <v>219</v>
      </c>
      <c r="AN369" s="51" t="s">
        <v>175</v>
      </c>
      <c r="AO369" s="121"/>
      <c r="AR369" s="45" t="str">
        <f t="shared" si="245"/>
        <v>Digitale uitgangskaart (DO)</v>
      </c>
      <c r="AS369" s="45" t="str">
        <f t="shared" si="242"/>
        <v>DO-</v>
      </c>
      <c r="AT369" s="45" t="str">
        <f t="shared" si="243"/>
        <v>/ OUT</v>
      </c>
    </row>
    <row r="370" spans="1:46" x14ac:dyDescent="0.25">
      <c r="A370" s="121"/>
      <c r="B370" s="139"/>
      <c r="C370" s="121"/>
      <c r="D370" s="65"/>
      <c r="E370" s="46"/>
      <c r="F370" s="46"/>
      <c r="G370" s="46"/>
      <c r="H370" s="65"/>
      <c r="I370" s="60"/>
      <c r="J370" s="60"/>
      <c r="K370" s="47"/>
      <c r="L370" s="152"/>
      <c r="M370" s="141"/>
      <c r="N370" s="142"/>
      <c r="O370" s="47"/>
      <c r="P370" s="47"/>
      <c r="Q370" s="47"/>
      <c r="T370" s="47"/>
      <c r="AI370" s="121"/>
      <c r="AJ370" s="139"/>
      <c r="AK370" s="47"/>
      <c r="AL370" s="121"/>
      <c r="AM370" s="142"/>
      <c r="AN370" s="142"/>
      <c r="AO370" s="47"/>
    </row>
    <row r="371" spans="1:46" ht="18.75" x14ac:dyDescent="0.25">
      <c r="A371" s="39" t="s">
        <v>1362</v>
      </c>
      <c r="B371" s="28"/>
      <c r="C371" s="66"/>
      <c r="D371" s="9"/>
      <c r="E371" s="46"/>
      <c r="F371" s="46"/>
      <c r="G371" s="46"/>
      <c r="H371" s="9"/>
      <c r="I371" s="204"/>
      <c r="J371" s="207" t="s">
        <v>593</v>
      </c>
      <c r="K371" s="66"/>
      <c r="L371" s="43"/>
      <c r="M371" s="258"/>
      <c r="N371" s="56"/>
      <c r="O371" s="66"/>
      <c r="P371" s="66"/>
      <c r="Q371" s="66"/>
      <c r="T371" s="66"/>
      <c r="AI371" s="66" t="s">
        <v>1187</v>
      </c>
      <c r="AJ371" s="28"/>
      <c r="AK371" s="66"/>
      <c r="AL371" s="66"/>
      <c r="AM371" s="56"/>
      <c r="AN371" s="56"/>
      <c r="AO371" s="66"/>
    </row>
    <row r="372" spans="1:46" ht="15.75" x14ac:dyDescent="0.25">
      <c r="A372" s="26" t="s">
        <v>56</v>
      </c>
      <c r="B372" s="29">
        <v>13</v>
      </c>
      <c r="C372" s="121"/>
      <c r="D372" s="25" t="s">
        <v>968</v>
      </c>
      <c r="E372" s="46"/>
      <c r="F372" s="46"/>
      <c r="G372" s="46"/>
      <c r="H372" s="46"/>
      <c r="I372" s="60"/>
      <c r="J372" s="67"/>
      <c r="K372" s="121"/>
      <c r="L372" s="61"/>
      <c r="M372" s="51"/>
      <c r="N372" s="47"/>
      <c r="O372" s="121"/>
      <c r="P372" s="121"/>
      <c r="Q372" s="121"/>
      <c r="T372" s="121"/>
      <c r="AB372" s="45" t="str">
        <f>IF(D372 = '[1]Pereferie keuze'!$B$2,"PLC-aansluiting, AO",IF(D372 = '[1]Pereferie keuze'!$B$3,"PLC-aansluiting, AI",IF(D372 = '[1]Pereferie keuze'!$B$4,"PLC-aansluiting, DO",IF(D372 = '[1]Pereferie keuze'!$B$5,"PLC-aansluiting, DI","Kies perferiekaart"))))</f>
        <v>PLC-aansluiting, DI</v>
      </c>
      <c r="AD372" s="45" t="str">
        <f>CONCATENATE(A372," ",B372)</f>
        <v>Slot 13</v>
      </c>
      <c r="AI372" s="26" t="s">
        <v>56</v>
      </c>
      <c r="AJ372" s="137">
        <v>12</v>
      </c>
      <c r="AK372" s="136" t="s">
        <v>968</v>
      </c>
      <c r="AL372" s="121"/>
      <c r="AM372" s="47"/>
      <c r="AN372" s="47"/>
      <c r="AO372" s="136"/>
    </row>
    <row r="373" spans="1:46" x14ac:dyDescent="0.25">
      <c r="A373" s="138">
        <f>B$372</f>
        <v>13</v>
      </c>
      <c r="B373" s="139" t="s">
        <v>12</v>
      </c>
      <c r="C373" s="121"/>
      <c r="D373" s="46" t="s">
        <v>1335</v>
      </c>
      <c r="E373" s="54">
        <v>0</v>
      </c>
      <c r="F373" s="41">
        <f t="shared" ref="F373:F388" si="246">16*(A373-1)+E373</f>
        <v>192</v>
      </c>
      <c r="G373" s="41" t="str">
        <f t="shared" ref="G373:G388" si="247">CONCATENATE(AS373,A373," ",AT373,E373)</f>
        <v>DI-13 / IN0</v>
      </c>
      <c r="H373" s="46" t="s">
        <v>953</v>
      </c>
      <c r="I373" s="60" t="s">
        <v>12</v>
      </c>
      <c r="J373" s="60" t="s">
        <v>12</v>
      </c>
      <c r="K373" s="47" t="s">
        <v>12</v>
      </c>
      <c r="L373" s="61" t="s">
        <v>1482</v>
      </c>
      <c r="M373" s="13"/>
      <c r="N373" s="142">
        <f t="shared" ref="N373:N385" si="248">LEN(L373)</f>
        <v>59</v>
      </c>
      <c r="O373" s="47" t="s">
        <v>12</v>
      </c>
      <c r="P373" s="47" t="s">
        <v>12</v>
      </c>
      <c r="Q373" s="47" t="s">
        <v>12</v>
      </c>
      <c r="R373" s="174" t="s">
        <v>38</v>
      </c>
      <c r="S373" s="50"/>
      <c r="T373" s="50" t="s">
        <v>12</v>
      </c>
      <c r="U373" s="50"/>
      <c r="V373" s="50" t="s">
        <v>54</v>
      </c>
      <c r="W373" s="47"/>
      <c r="X373" s="142" t="s">
        <v>1328</v>
      </c>
      <c r="Y373" s="142"/>
      <c r="Z373" s="32">
        <f t="shared" ref="Z373:Z388" si="249">E373</f>
        <v>0</v>
      </c>
      <c r="AA373" s="45" t="str">
        <f t="shared" ref="AA373:AA388" si="250">G373</f>
        <v>DI-13 / IN0</v>
      </c>
      <c r="AB373" s="45" t="str">
        <f t="shared" ref="AB373:AB388" si="251">AB372</f>
        <v>PLC-aansluiting, DI</v>
      </c>
      <c r="AD373" s="45" t="str">
        <f>AD372</f>
        <v>Slot 13</v>
      </c>
      <c r="AI373" s="143">
        <v>12</v>
      </c>
      <c r="AJ373" s="139" t="s">
        <v>322</v>
      </c>
      <c r="AK373" s="121" t="s">
        <v>90</v>
      </c>
      <c r="AL373" s="121"/>
      <c r="AM373" s="61" t="s">
        <v>236</v>
      </c>
      <c r="AN373" s="47" t="s">
        <v>1300</v>
      </c>
      <c r="AO373" s="121"/>
      <c r="AR373" s="45" t="str">
        <f>D372</f>
        <v>Digitale ingangskaart (DI)</v>
      </c>
      <c r="AS373" s="45" t="str">
        <f>IF(AR373= "Analoge uitgangskaart (AO)","AO-",IF(AR373= "Analoge ingangskaart (AI)","AI-",IF(AR373= "Digitale uitgangskaart (DO)","DO-",IF(AR373= "Digitale ingangskaart (DI)","DI-","fout"))))</f>
        <v>DI-</v>
      </c>
      <c r="AT373" s="45" t="str">
        <f>IF(AR373= "Analoge uitgangskaart (AO)","/ OUT",IF(AR373= "Analoge ingangskaart (AI)","/ IN",IF(AR373= "Digitale uitgangskaart (DO)","/ OUT",IF(AR373= "Digitale ingangskaart (DI)","/ IN","fout"))))</f>
        <v>/ IN</v>
      </c>
    </row>
    <row r="374" spans="1:46" x14ac:dyDescent="0.25">
      <c r="A374" s="138">
        <f t="shared" ref="A374:A388" si="252">B$372</f>
        <v>13</v>
      </c>
      <c r="B374" s="139" t="s">
        <v>12</v>
      </c>
      <c r="C374" s="121"/>
      <c r="D374" s="46" t="s">
        <v>1335</v>
      </c>
      <c r="E374" s="41">
        <f>E373+1</f>
        <v>1</v>
      </c>
      <c r="F374" s="41">
        <f t="shared" si="246"/>
        <v>193</v>
      </c>
      <c r="G374" s="41" t="str">
        <f t="shared" si="247"/>
        <v>DI-13 / IN1</v>
      </c>
      <c r="H374" s="46" t="s">
        <v>953</v>
      </c>
      <c r="I374" s="60" t="s">
        <v>12</v>
      </c>
      <c r="J374" s="60" t="s">
        <v>12</v>
      </c>
      <c r="K374" s="47" t="s">
        <v>12</v>
      </c>
      <c r="L374" s="61" t="s">
        <v>1390</v>
      </c>
      <c r="M374" s="13"/>
      <c r="N374" s="142">
        <f t="shared" si="248"/>
        <v>44</v>
      </c>
      <c r="O374" s="47" t="s">
        <v>12</v>
      </c>
      <c r="P374" s="47" t="s">
        <v>12</v>
      </c>
      <c r="Q374" s="47" t="s">
        <v>12</v>
      </c>
      <c r="R374" s="174" t="s">
        <v>38</v>
      </c>
      <c r="S374" s="50"/>
      <c r="T374" s="50" t="s">
        <v>12</v>
      </c>
      <c r="U374" s="50"/>
      <c r="V374" s="50" t="s">
        <v>54</v>
      </c>
      <c r="W374" s="47"/>
      <c r="X374" s="142" t="s">
        <v>1328</v>
      </c>
      <c r="Y374" s="142"/>
      <c r="Z374" s="32">
        <f t="shared" si="249"/>
        <v>1</v>
      </c>
      <c r="AA374" s="45" t="str">
        <f t="shared" si="250"/>
        <v>DI-13 / IN1</v>
      </c>
      <c r="AB374" s="45" t="str">
        <f t="shared" si="251"/>
        <v>PLC-aansluiting, DI</v>
      </c>
      <c r="AD374" s="45" t="str">
        <f t="shared" ref="AD374:AD388" si="253">AD373</f>
        <v>Slot 13</v>
      </c>
      <c r="AI374" s="143">
        <v>12</v>
      </c>
      <c r="AJ374" s="139" t="s">
        <v>323</v>
      </c>
      <c r="AK374" s="121" t="s">
        <v>90</v>
      </c>
      <c r="AL374" s="121"/>
      <c r="AM374" s="61" t="s">
        <v>237</v>
      </c>
      <c r="AN374" s="47" t="s">
        <v>1301</v>
      </c>
      <c r="AO374" s="121"/>
      <c r="AR374" s="45" t="str">
        <f>AR373</f>
        <v>Digitale ingangskaart (DI)</v>
      </c>
      <c r="AS374" s="45" t="str">
        <f t="shared" ref="AS374:AS388" si="254">IF(AR374= "Analoge uitgangskaart (AO)","AO-",IF(AR374= "Analoge ingangskaart (AI)","AI-",IF(AR374= "Digitale uitgangskaart (DO)","DO-",IF(AR374= "Digitale ingangskaart (DI)","DI-","fout"))))</f>
        <v>DI-</v>
      </c>
      <c r="AT374" s="45" t="str">
        <f t="shared" ref="AT374:AT388" si="255">IF(AR374= "Analoge uitgangskaart (AO)","/ OUT",IF(AR374= "Analoge ingangskaart (AI)","/ IN",IF(AR374= "Digitale uitgangskaart (DO)","/ OUT",IF(AR374= "Digitale ingangskaart (DI)","/ IN","fout"))))</f>
        <v>/ IN</v>
      </c>
    </row>
    <row r="375" spans="1:46" x14ac:dyDescent="0.25">
      <c r="A375" s="138">
        <f t="shared" si="252"/>
        <v>13</v>
      </c>
      <c r="B375" s="139" t="s">
        <v>12</v>
      </c>
      <c r="C375" s="121"/>
      <c r="D375" s="46" t="s">
        <v>1335</v>
      </c>
      <c r="E375" s="41">
        <f t="shared" ref="E375:E388" si="256">E374+1</f>
        <v>2</v>
      </c>
      <c r="F375" s="41">
        <f t="shared" si="246"/>
        <v>194</v>
      </c>
      <c r="G375" s="41" t="str">
        <f t="shared" si="247"/>
        <v>DI-13 / IN2</v>
      </c>
      <c r="H375" s="46" t="s">
        <v>953</v>
      </c>
      <c r="I375" s="60" t="s">
        <v>12</v>
      </c>
      <c r="J375" s="60" t="s">
        <v>12</v>
      </c>
      <c r="K375" s="47" t="s">
        <v>12</v>
      </c>
      <c r="L375" s="61" t="s">
        <v>1391</v>
      </c>
      <c r="M375" s="13"/>
      <c r="N375" s="142">
        <f t="shared" si="248"/>
        <v>45</v>
      </c>
      <c r="O375" s="47" t="s">
        <v>12</v>
      </c>
      <c r="P375" s="47" t="s">
        <v>12</v>
      </c>
      <c r="Q375" s="47" t="s">
        <v>12</v>
      </c>
      <c r="R375" s="174" t="s">
        <v>38</v>
      </c>
      <c r="S375" s="50"/>
      <c r="T375" s="50" t="s">
        <v>12</v>
      </c>
      <c r="U375" s="50"/>
      <c r="V375" s="50" t="s">
        <v>54</v>
      </c>
      <c r="W375" s="47"/>
      <c r="X375" s="142" t="s">
        <v>1328</v>
      </c>
      <c r="Y375" s="142"/>
      <c r="Z375" s="32">
        <f t="shared" si="249"/>
        <v>2</v>
      </c>
      <c r="AA375" s="45" t="str">
        <f t="shared" si="250"/>
        <v>DI-13 / IN2</v>
      </c>
      <c r="AB375" s="45" t="str">
        <f t="shared" si="251"/>
        <v>PLC-aansluiting, DI</v>
      </c>
      <c r="AD375" s="45" t="str">
        <f t="shared" si="253"/>
        <v>Slot 13</v>
      </c>
      <c r="AI375" s="143">
        <v>12</v>
      </c>
      <c r="AJ375" s="139" t="s">
        <v>324</v>
      </c>
      <c r="AK375" s="121" t="s">
        <v>90</v>
      </c>
      <c r="AL375" s="121"/>
      <c r="AM375" s="61" t="s">
        <v>35</v>
      </c>
      <c r="AN375" s="61" t="s">
        <v>782</v>
      </c>
      <c r="AO375" s="121"/>
      <c r="AR375" s="45" t="str">
        <f t="shared" ref="AR375:AR388" si="257">AR374</f>
        <v>Digitale ingangskaart (DI)</v>
      </c>
      <c r="AS375" s="45" t="str">
        <f t="shared" si="254"/>
        <v>DI-</v>
      </c>
      <c r="AT375" s="45" t="str">
        <f t="shared" si="255"/>
        <v>/ IN</v>
      </c>
    </row>
    <row r="376" spans="1:46" x14ac:dyDescent="0.25">
      <c r="A376" s="138">
        <f t="shared" si="252"/>
        <v>13</v>
      </c>
      <c r="B376" s="139" t="s">
        <v>12</v>
      </c>
      <c r="C376" s="121"/>
      <c r="D376" s="46" t="s">
        <v>1335</v>
      </c>
      <c r="E376" s="41">
        <f t="shared" si="256"/>
        <v>3</v>
      </c>
      <c r="F376" s="41">
        <f t="shared" si="246"/>
        <v>195</v>
      </c>
      <c r="G376" s="41" t="str">
        <f t="shared" si="247"/>
        <v>DI-13 / IN3</v>
      </c>
      <c r="H376" s="46" t="s">
        <v>953</v>
      </c>
      <c r="I376" s="60" t="s">
        <v>12</v>
      </c>
      <c r="J376" s="60" t="s">
        <v>12</v>
      </c>
      <c r="K376" s="47" t="s">
        <v>12</v>
      </c>
      <c r="L376" s="61" t="s">
        <v>1580</v>
      </c>
      <c r="M376" s="13"/>
      <c r="N376" s="142">
        <f t="shared" si="248"/>
        <v>54</v>
      </c>
      <c r="O376" s="47" t="s">
        <v>12</v>
      </c>
      <c r="P376" s="47" t="s">
        <v>12</v>
      </c>
      <c r="Q376" s="47" t="s">
        <v>12</v>
      </c>
      <c r="R376" s="174" t="s">
        <v>38</v>
      </c>
      <c r="S376" s="50"/>
      <c r="T376" s="50" t="s">
        <v>12</v>
      </c>
      <c r="U376" s="50"/>
      <c r="V376" s="50" t="s">
        <v>54</v>
      </c>
      <c r="W376" s="47"/>
      <c r="X376" s="142" t="s">
        <v>1328</v>
      </c>
      <c r="Y376" s="142"/>
      <c r="Z376" s="32">
        <f t="shared" si="249"/>
        <v>3</v>
      </c>
      <c r="AA376" s="45" t="str">
        <f t="shared" si="250"/>
        <v>DI-13 / IN3</v>
      </c>
      <c r="AB376" s="45" t="str">
        <f t="shared" si="251"/>
        <v>PLC-aansluiting, DI</v>
      </c>
      <c r="AD376" s="45" t="str">
        <f t="shared" si="253"/>
        <v>Slot 13</v>
      </c>
      <c r="AI376" s="143">
        <v>12</v>
      </c>
      <c r="AJ376" s="139" t="s">
        <v>325</v>
      </c>
      <c r="AK376" s="121" t="s">
        <v>90</v>
      </c>
      <c r="AL376" s="121"/>
      <c r="AM376" s="61" t="s">
        <v>36</v>
      </c>
      <c r="AN376" s="51" t="s">
        <v>924</v>
      </c>
      <c r="AO376" s="121"/>
      <c r="AR376" s="45" t="str">
        <f t="shared" si="257"/>
        <v>Digitale ingangskaart (DI)</v>
      </c>
      <c r="AS376" s="45" t="str">
        <f t="shared" si="254"/>
        <v>DI-</v>
      </c>
      <c r="AT376" s="45" t="str">
        <f t="shared" si="255"/>
        <v>/ IN</v>
      </c>
    </row>
    <row r="377" spans="1:46" x14ac:dyDescent="0.25">
      <c r="A377" s="138">
        <f t="shared" si="252"/>
        <v>13</v>
      </c>
      <c r="B377" s="139" t="s">
        <v>12</v>
      </c>
      <c r="C377" s="121"/>
      <c r="D377" s="46" t="s">
        <v>1335</v>
      </c>
      <c r="E377" s="41">
        <f t="shared" si="256"/>
        <v>4</v>
      </c>
      <c r="F377" s="41">
        <f t="shared" si="246"/>
        <v>196</v>
      </c>
      <c r="G377" s="41" t="str">
        <f t="shared" si="247"/>
        <v>DI-13 / IN4</v>
      </c>
      <c r="H377" s="46" t="s">
        <v>953</v>
      </c>
      <c r="I377" s="60" t="s">
        <v>12</v>
      </c>
      <c r="J377" s="60" t="s">
        <v>12</v>
      </c>
      <c r="K377" s="47" t="s">
        <v>12</v>
      </c>
      <c r="L377" s="61" t="s">
        <v>1392</v>
      </c>
      <c r="M377" s="13"/>
      <c r="N377" s="142">
        <f t="shared" si="248"/>
        <v>43</v>
      </c>
      <c r="O377" s="47" t="s">
        <v>12</v>
      </c>
      <c r="P377" s="47" t="s">
        <v>12</v>
      </c>
      <c r="Q377" s="47" t="s">
        <v>12</v>
      </c>
      <c r="R377" s="174">
        <v>0</v>
      </c>
      <c r="S377" s="50"/>
      <c r="T377" s="50" t="s">
        <v>12</v>
      </c>
      <c r="U377" s="50"/>
      <c r="V377" s="50" t="s">
        <v>54</v>
      </c>
      <c r="W377" s="47"/>
      <c r="X377" s="142" t="s">
        <v>1328</v>
      </c>
      <c r="Y377" s="142"/>
      <c r="Z377" s="32">
        <f t="shared" si="249"/>
        <v>4</v>
      </c>
      <c r="AA377" s="45" t="str">
        <f t="shared" si="250"/>
        <v>DI-13 / IN4</v>
      </c>
      <c r="AB377" s="45" t="str">
        <f t="shared" si="251"/>
        <v>PLC-aansluiting, DI</v>
      </c>
      <c r="AD377" s="45" t="str">
        <f t="shared" si="253"/>
        <v>Slot 13</v>
      </c>
      <c r="AI377" s="143">
        <v>12</v>
      </c>
      <c r="AJ377" s="139" t="s">
        <v>326</v>
      </c>
      <c r="AK377" s="121" t="s">
        <v>90</v>
      </c>
      <c r="AL377" s="121"/>
      <c r="AM377" s="61" t="s">
        <v>37</v>
      </c>
      <c r="AN377" s="51" t="s">
        <v>925</v>
      </c>
      <c r="AO377" s="121"/>
      <c r="AR377" s="45" t="str">
        <f t="shared" si="257"/>
        <v>Digitale ingangskaart (DI)</v>
      </c>
      <c r="AS377" s="45" t="str">
        <f t="shared" si="254"/>
        <v>DI-</v>
      </c>
      <c r="AT377" s="45" t="str">
        <f t="shared" si="255"/>
        <v>/ IN</v>
      </c>
    </row>
    <row r="378" spans="1:46" x14ac:dyDescent="0.25">
      <c r="A378" s="138">
        <f t="shared" si="252"/>
        <v>13</v>
      </c>
      <c r="B378" s="139" t="s">
        <v>12</v>
      </c>
      <c r="C378" s="121"/>
      <c r="D378" s="46" t="s">
        <v>1335</v>
      </c>
      <c r="E378" s="41">
        <f t="shared" si="256"/>
        <v>5</v>
      </c>
      <c r="F378" s="41">
        <f t="shared" si="246"/>
        <v>197</v>
      </c>
      <c r="G378" s="41" t="str">
        <f t="shared" si="247"/>
        <v>DI-13 / IN5</v>
      </c>
      <c r="H378" s="46" t="s">
        <v>953</v>
      </c>
      <c r="I378" s="60" t="s">
        <v>12</v>
      </c>
      <c r="J378" s="60" t="s">
        <v>12</v>
      </c>
      <c r="K378" s="47" t="s">
        <v>12</v>
      </c>
      <c r="L378" s="61" t="s">
        <v>1393</v>
      </c>
      <c r="M378" s="13"/>
      <c r="N378" s="142">
        <f t="shared" si="248"/>
        <v>49</v>
      </c>
      <c r="O378" s="47" t="s">
        <v>12</v>
      </c>
      <c r="P378" s="47" t="s">
        <v>12</v>
      </c>
      <c r="Q378" s="47" t="s">
        <v>12</v>
      </c>
      <c r="R378" s="174" t="s">
        <v>38</v>
      </c>
      <c r="S378" s="50"/>
      <c r="T378" s="50" t="s">
        <v>12</v>
      </c>
      <c r="U378" s="50"/>
      <c r="V378" s="50" t="s">
        <v>54</v>
      </c>
      <c r="W378" s="47"/>
      <c r="X378" s="142" t="s">
        <v>1328</v>
      </c>
      <c r="Y378" s="142"/>
      <c r="Z378" s="32">
        <f t="shared" si="249"/>
        <v>5</v>
      </c>
      <c r="AA378" s="45" t="str">
        <f t="shared" si="250"/>
        <v>DI-13 / IN5</v>
      </c>
      <c r="AB378" s="45" t="str">
        <f t="shared" si="251"/>
        <v>PLC-aansluiting, DI</v>
      </c>
      <c r="AD378" s="45" t="str">
        <f t="shared" si="253"/>
        <v>Slot 13</v>
      </c>
      <c r="AI378" s="143">
        <v>12</v>
      </c>
      <c r="AJ378" s="139" t="s">
        <v>327</v>
      </c>
      <c r="AK378" s="121" t="s">
        <v>90</v>
      </c>
      <c r="AL378" s="121"/>
      <c r="AM378" s="61" t="s">
        <v>238</v>
      </c>
      <c r="AN378" s="61" t="s">
        <v>783</v>
      </c>
      <c r="AO378" s="121"/>
      <c r="AR378" s="45" t="str">
        <f t="shared" si="257"/>
        <v>Digitale ingangskaart (DI)</v>
      </c>
      <c r="AS378" s="45" t="str">
        <f t="shared" si="254"/>
        <v>DI-</v>
      </c>
      <c r="AT378" s="45" t="str">
        <f t="shared" si="255"/>
        <v>/ IN</v>
      </c>
    </row>
    <row r="379" spans="1:46" x14ac:dyDescent="0.25">
      <c r="A379" s="138">
        <f t="shared" si="252"/>
        <v>13</v>
      </c>
      <c r="B379" s="139" t="s">
        <v>12</v>
      </c>
      <c r="C379" s="121"/>
      <c r="D379" s="46" t="s">
        <v>1335</v>
      </c>
      <c r="E379" s="41">
        <f t="shared" si="256"/>
        <v>6</v>
      </c>
      <c r="F379" s="41">
        <f t="shared" si="246"/>
        <v>198</v>
      </c>
      <c r="G379" s="41" t="str">
        <f t="shared" si="247"/>
        <v>DI-13 / IN6</v>
      </c>
      <c r="H379" s="46" t="s">
        <v>953</v>
      </c>
      <c r="I379" s="60" t="s">
        <v>12</v>
      </c>
      <c r="J379" s="60" t="s">
        <v>12</v>
      </c>
      <c r="K379" s="47" t="s">
        <v>12</v>
      </c>
      <c r="L379" s="61" t="s">
        <v>175</v>
      </c>
      <c r="M379" s="13"/>
      <c r="N379" s="142">
        <f t="shared" si="248"/>
        <v>7</v>
      </c>
      <c r="O379" s="47" t="s">
        <v>12</v>
      </c>
      <c r="P379" s="47" t="s">
        <v>12</v>
      </c>
      <c r="Q379" s="47" t="s">
        <v>12</v>
      </c>
      <c r="R379" s="174">
        <v>0</v>
      </c>
      <c r="S379" s="50"/>
      <c r="T379" s="50" t="s">
        <v>12</v>
      </c>
      <c r="U379" s="50"/>
      <c r="V379" s="50" t="s">
        <v>54</v>
      </c>
      <c r="W379" s="47"/>
      <c r="X379" s="142" t="s">
        <v>1328</v>
      </c>
      <c r="Y379" s="142"/>
      <c r="Z379" s="32">
        <f t="shared" si="249"/>
        <v>6</v>
      </c>
      <c r="AA379" s="45" t="str">
        <f t="shared" si="250"/>
        <v>DI-13 / IN6</v>
      </c>
      <c r="AB379" s="45" t="str">
        <f t="shared" si="251"/>
        <v>PLC-aansluiting, DI</v>
      </c>
      <c r="AD379" s="45" t="str">
        <f t="shared" si="253"/>
        <v>Slot 13</v>
      </c>
      <c r="AI379" s="143">
        <v>12</v>
      </c>
      <c r="AJ379" s="139" t="s">
        <v>328</v>
      </c>
      <c r="AK379" s="121" t="s">
        <v>90</v>
      </c>
      <c r="AL379" s="121"/>
      <c r="AM379" s="61" t="s">
        <v>239</v>
      </c>
      <c r="AN379" s="61" t="s">
        <v>784</v>
      </c>
      <c r="AO379" s="121"/>
      <c r="AR379" s="45" t="str">
        <f t="shared" si="257"/>
        <v>Digitale ingangskaart (DI)</v>
      </c>
      <c r="AS379" s="45" t="str">
        <f t="shared" si="254"/>
        <v>DI-</v>
      </c>
      <c r="AT379" s="45" t="str">
        <f t="shared" si="255"/>
        <v>/ IN</v>
      </c>
    </row>
    <row r="380" spans="1:46" x14ac:dyDescent="0.25">
      <c r="A380" s="138">
        <f t="shared" si="252"/>
        <v>13</v>
      </c>
      <c r="B380" s="139" t="s">
        <v>12</v>
      </c>
      <c r="C380" s="121"/>
      <c r="D380" s="46" t="s">
        <v>1335</v>
      </c>
      <c r="E380" s="41">
        <f t="shared" si="256"/>
        <v>7</v>
      </c>
      <c r="F380" s="41">
        <f t="shared" si="246"/>
        <v>199</v>
      </c>
      <c r="G380" s="41" t="str">
        <f t="shared" si="247"/>
        <v>DI-13 / IN7</v>
      </c>
      <c r="H380" s="46" t="s">
        <v>953</v>
      </c>
      <c r="I380" s="60" t="s">
        <v>12</v>
      </c>
      <c r="J380" s="60" t="s">
        <v>12</v>
      </c>
      <c r="K380" s="47" t="s">
        <v>12</v>
      </c>
      <c r="L380" s="61" t="s">
        <v>175</v>
      </c>
      <c r="M380" s="13"/>
      <c r="N380" s="142">
        <f t="shared" si="248"/>
        <v>7</v>
      </c>
      <c r="O380" s="47" t="s">
        <v>12</v>
      </c>
      <c r="P380" s="47" t="s">
        <v>12</v>
      </c>
      <c r="Q380" s="47" t="s">
        <v>12</v>
      </c>
      <c r="R380" s="174">
        <v>0</v>
      </c>
      <c r="S380" s="50"/>
      <c r="T380" s="50" t="s">
        <v>12</v>
      </c>
      <c r="U380" s="50"/>
      <c r="V380" s="50" t="s">
        <v>54</v>
      </c>
      <c r="W380" s="47"/>
      <c r="X380" s="142" t="s">
        <v>1328</v>
      </c>
      <c r="Y380" s="142"/>
      <c r="Z380" s="32">
        <f t="shared" si="249"/>
        <v>7</v>
      </c>
      <c r="AA380" s="45" t="str">
        <f t="shared" si="250"/>
        <v>DI-13 / IN7</v>
      </c>
      <c r="AB380" s="45" t="str">
        <f t="shared" si="251"/>
        <v>PLC-aansluiting, DI</v>
      </c>
      <c r="AD380" s="45" t="str">
        <f t="shared" si="253"/>
        <v>Slot 13</v>
      </c>
      <c r="AI380" s="143">
        <v>12</v>
      </c>
      <c r="AJ380" s="139" t="s">
        <v>329</v>
      </c>
      <c r="AK380" s="121" t="s">
        <v>90</v>
      </c>
      <c r="AL380" s="121"/>
      <c r="AM380" s="61" t="s">
        <v>240</v>
      </c>
      <c r="AN380" s="61" t="s">
        <v>785</v>
      </c>
      <c r="AO380" s="121"/>
      <c r="AR380" s="45" t="str">
        <f t="shared" si="257"/>
        <v>Digitale ingangskaart (DI)</v>
      </c>
      <c r="AS380" s="45" t="str">
        <f t="shared" si="254"/>
        <v>DI-</v>
      </c>
      <c r="AT380" s="45" t="str">
        <f t="shared" si="255"/>
        <v>/ IN</v>
      </c>
    </row>
    <row r="381" spans="1:46" x14ac:dyDescent="0.25">
      <c r="A381" s="138">
        <f t="shared" si="252"/>
        <v>13</v>
      </c>
      <c r="B381" s="139" t="s">
        <v>12</v>
      </c>
      <c r="C381" s="121"/>
      <c r="D381" s="46" t="s">
        <v>1335</v>
      </c>
      <c r="E381" s="41">
        <f t="shared" si="256"/>
        <v>8</v>
      </c>
      <c r="F381" s="41">
        <f t="shared" si="246"/>
        <v>200</v>
      </c>
      <c r="G381" s="41" t="str">
        <f t="shared" si="247"/>
        <v>DI-13 / IN8</v>
      </c>
      <c r="H381" s="46" t="s">
        <v>953</v>
      </c>
      <c r="I381" s="60" t="s">
        <v>12</v>
      </c>
      <c r="J381" s="60" t="s">
        <v>12</v>
      </c>
      <c r="K381" s="47" t="s">
        <v>12</v>
      </c>
      <c r="L381" s="61" t="s">
        <v>1394</v>
      </c>
      <c r="M381" s="13"/>
      <c r="N381" s="142">
        <f t="shared" si="248"/>
        <v>35</v>
      </c>
      <c r="O381" s="47" t="s">
        <v>12</v>
      </c>
      <c r="P381" s="47" t="s">
        <v>12</v>
      </c>
      <c r="Q381" s="47" t="s">
        <v>12</v>
      </c>
      <c r="R381" s="174" t="s">
        <v>38</v>
      </c>
      <c r="S381" s="50"/>
      <c r="T381" s="50" t="s">
        <v>12</v>
      </c>
      <c r="U381" s="50"/>
      <c r="V381" s="50" t="s">
        <v>54</v>
      </c>
      <c r="W381" s="47"/>
      <c r="X381" s="142" t="s">
        <v>1328</v>
      </c>
      <c r="Y381" s="142"/>
      <c r="Z381" s="32">
        <f t="shared" si="249"/>
        <v>8</v>
      </c>
      <c r="AA381" s="45" t="str">
        <f t="shared" si="250"/>
        <v>DI-13 / IN8</v>
      </c>
      <c r="AB381" s="45" t="str">
        <f t="shared" si="251"/>
        <v>PLC-aansluiting, DI</v>
      </c>
      <c r="AD381" s="45" t="str">
        <f t="shared" si="253"/>
        <v>Slot 13</v>
      </c>
      <c r="AI381" s="143">
        <v>12</v>
      </c>
      <c r="AJ381" s="139" t="s">
        <v>330</v>
      </c>
      <c r="AK381" s="121" t="s">
        <v>90</v>
      </c>
      <c r="AL381" s="121"/>
      <c r="AM381" s="61" t="s">
        <v>241</v>
      </c>
      <c r="AN381" s="61" t="s">
        <v>786</v>
      </c>
      <c r="AO381" s="121"/>
      <c r="AR381" s="45" t="str">
        <f t="shared" si="257"/>
        <v>Digitale ingangskaart (DI)</v>
      </c>
      <c r="AS381" s="45" t="str">
        <f t="shared" si="254"/>
        <v>DI-</v>
      </c>
      <c r="AT381" s="45" t="str">
        <f t="shared" si="255"/>
        <v>/ IN</v>
      </c>
    </row>
    <row r="382" spans="1:46" x14ac:dyDescent="0.25">
      <c r="A382" s="138">
        <f t="shared" si="252"/>
        <v>13</v>
      </c>
      <c r="B382" s="139" t="s">
        <v>12</v>
      </c>
      <c r="C382" s="121"/>
      <c r="D382" s="46" t="s">
        <v>1335</v>
      </c>
      <c r="E382" s="41">
        <f t="shared" si="256"/>
        <v>9</v>
      </c>
      <c r="F382" s="41">
        <f t="shared" si="246"/>
        <v>201</v>
      </c>
      <c r="G382" s="41" t="str">
        <f t="shared" si="247"/>
        <v>DI-13 / IN9</v>
      </c>
      <c r="H382" s="46" t="s">
        <v>953</v>
      </c>
      <c r="I382" s="60" t="s">
        <v>12</v>
      </c>
      <c r="J382" s="60" t="s">
        <v>12</v>
      </c>
      <c r="K382" s="47" t="s">
        <v>12</v>
      </c>
      <c r="L382" s="61" t="s">
        <v>1395</v>
      </c>
      <c r="M382" s="13"/>
      <c r="N382" s="142">
        <f t="shared" si="248"/>
        <v>51</v>
      </c>
      <c r="O382" s="47" t="s">
        <v>12</v>
      </c>
      <c r="P382" s="47" t="s">
        <v>12</v>
      </c>
      <c r="Q382" s="47" t="s">
        <v>12</v>
      </c>
      <c r="R382" s="174">
        <v>0</v>
      </c>
      <c r="S382" s="50"/>
      <c r="T382" s="50" t="s">
        <v>12</v>
      </c>
      <c r="U382" s="50"/>
      <c r="V382" s="50" t="s">
        <v>54</v>
      </c>
      <c r="W382" s="47"/>
      <c r="X382" s="142" t="s">
        <v>1328</v>
      </c>
      <c r="Y382" s="142"/>
      <c r="Z382" s="32">
        <f t="shared" si="249"/>
        <v>9</v>
      </c>
      <c r="AA382" s="45" t="str">
        <f t="shared" si="250"/>
        <v>DI-13 / IN9</v>
      </c>
      <c r="AB382" s="45" t="str">
        <f t="shared" si="251"/>
        <v>PLC-aansluiting, DI</v>
      </c>
      <c r="AD382" s="45" t="str">
        <f t="shared" si="253"/>
        <v>Slot 13</v>
      </c>
      <c r="AI382" s="143">
        <v>12</v>
      </c>
      <c r="AJ382" s="139" t="s">
        <v>331</v>
      </c>
      <c r="AK382" s="121" t="s">
        <v>90</v>
      </c>
      <c r="AL382" s="121"/>
      <c r="AM382" s="61" t="s">
        <v>242</v>
      </c>
      <c r="AN382" s="61" t="s">
        <v>962</v>
      </c>
      <c r="AO382" s="121"/>
      <c r="AR382" s="45" t="str">
        <f t="shared" si="257"/>
        <v>Digitale ingangskaart (DI)</v>
      </c>
      <c r="AS382" s="45" t="str">
        <f t="shared" si="254"/>
        <v>DI-</v>
      </c>
      <c r="AT382" s="45" t="str">
        <f t="shared" si="255"/>
        <v>/ IN</v>
      </c>
    </row>
    <row r="383" spans="1:46" x14ac:dyDescent="0.25">
      <c r="A383" s="138">
        <f t="shared" si="252"/>
        <v>13</v>
      </c>
      <c r="B383" s="139" t="s">
        <v>12</v>
      </c>
      <c r="C383" s="121"/>
      <c r="D383" s="46" t="s">
        <v>1335</v>
      </c>
      <c r="E383" s="41">
        <f t="shared" si="256"/>
        <v>10</v>
      </c>
      <c r="F383" s="41">
        <f t="shared" si="246"/>
        <v>202</v>
      </c>
      <c r="G383" s="41" t="str">
        <f t="shared" si="247"/>
        <v>DI-13 / IN10</v>
      </c>
      <c r="H383" s="46" t="s">
        <v>953</v>
      </c>
      <c r="I383" s="60">
        <v>710</v>
      </c>
      <c r="J383" s="60" t="s">
        <v>685</v>
      </c>
      <c r="K383" s="47" t="s">
        <v>12</v>
      </c>
      <c r="L383" s="61" t="s">
        <v>1396</v>
      </c>
      <c r="M383" s="216"/>
      <c r="N383" s="142">
        <f t="shared" si="248"/>
        <v>43</v>
      </c>
      <c r="O383" s="47" t="s">
        <v>12</v>
      </c>
      <c r="P383" s="47" t="s">
        <v>12</v>
      </c>
      <c r="Q383" s="47" t="s">
        <v>12</v>
      </c>
      <c r="R383" s="174">
        <v>0</v>
      </c>
      <c r="S383" s="50"/>
      <c r="T383" s="50" t="s">
        <v>12</v>
      </c>
      <c r="U383" s="50"/>
      <c r="V383" s="50" t="s">
        <v>54</v>
      </c>
      <c r="W383" s="47"/>
      <c r="X383" s="142" t="s">
        <v>1328</v>
      </c>
      <c r="Y383" s="142"/>
      <c r="Z383" s="32">
        <f t="shared" si="249"/>
        <v>10</v>
      </c>
      <c r="AA383" s="45" t="str">
        <f t="shared" si="250"/>
        <v>DI-13 / IN10</v>
      </c>
      <c r="AB383" s="45" t="str">
        <f t="shared" si="251"/>
        <v>PLC-aansluiting, DI</v>
      </c>
      <c r="AD383" s="45" t="str">
        <f t="shared" si="253"/>
        <v>Slot 13</v>
      </c>
      <c r="AI383" s="143">
        <v>12</v>
      </c>
      <c r="AJ383" s="139" t="s">
        <v>332</v>
      </c>
      <c r="AK383" s="121" t="s">
        <v>90</v>
      </c>
      <c r="AL383" s="121"/>
      <c r="AM383" s="61" t="s">
        <v>627</v>
      </c>
      <c r="AN383" s="61" t="s">
        <v>787</v>
      </c>
      <c r="AO383" s="121"/>
      <c r="AR383" s="45" t="str">
        <f t="shared" si="257"/>
        <v>Digitale ingangskaart (DI)</v>
      </c>
      <c r="AS383" s="45" t="str">
        <f t="shared" si="254"/>
        <v>DI-</v>
      </c>
      <c r="AT383" s="45" t="str">
        <f t="shared" si="255"/>
        <v>/ IN</v>
      </c>
    </row>
    <row r="384" spans="1:46" x14ac:dyDescent="0.25">
      <c r="A384" s="138">
        <f t="shared" si="252"/>
        <v>13</v>
      </c>
      <c r="B384" s="139" t="s">
        <v>12</v>
      </c>
      <c r="C384" s="121"/>
      <c r="D384" s="46" t="s">
        <v>1335</v>
      </c>
      <c r="E384" s="41">
        <f t="shared" si="256"/>
        <v>11</v>
      </c>
      <c r="F384" s="41">
        <f t="shared" si="246"/>
        <v>203</v>
      </c>
      <c r="G384" s="41" t="str">
        <f t="shared" si="247"/>
        <v>DI-13 / IN11</v>
      </c>
      <c r="H384" s="46" t="s">
        <v>953</v>
      </c>
      <c r="I384" s="60" t="s">
        <v>12</v>
      </c>
      <c r="J384" s="60" t="s">
        <v>12</v>
      </c>
      <c r="K384" s="47" t="s">
        <v>12</v>
      </c>
      <c r="L384" s="60" t="s">
        <v>1397</v>
      </c>
      <c r="M384" s="216"/>
      <c r="N384" s="142">
        <f t="shared" si="248"/>
        <v>50</v>
      </c>
      <c r="O384" s="47" t="s">
        <v>12</v>
      </c>
      <c r="P384" s="47" t="s">
        <v>12</v>
      </c>
      <c r="Q384" s="47" t="s">
        <v>12</v>
      </c>
      <c r="R384" s="174">
        <v>0</v>
      </c>
      <c r="S384" s="50"/>
      <c r="T384" s="50" t="s">
        <v>12</v>
      </c>
      <c r="U384" s="50"/>
      <c r="V384" s="50" t="s">
        <v>54</v>
      </c>
      <c r="W384" s="47"/>
      <c r="X384" s="142" t="s">
        <v>1328</v>
      </c>
      <c r="Y384" s="142"/>
      <c r="Z384" s="32">
        <f t="shared" si="249"/>
        <v>11</v>
      </c>
      <c r="AA384" s="45" t="str">
        <f t="shared" si="250"/>
        <v>DI-13 / IN11</v>
      </c>
      <c r="AB384" s="45" t="str">
        <f t="shared" si="251"/>
        <v>PLC-aansluiting, DI</v>
      </c>
      <c r="AD384" s="45" t="str">
        <f t="shared" si="253"/>
        <v>Slot 13</v>
      </c>
      <c r="AI384" s="143">
        <v>12</v>
      </c>
      <c r="AJ384" s="139" t="s">
        <v>333</v>
      </c>
      <c r="AK384" s="121" t="s">
        <v>90</v>
      </c>
      <c r="AL384" s="121"/>
      <c r="AM384" s="149" t="s">
        <v>338</v>
      </c>
      <c r="AN384" s="61" t="s">
        <v>175</v>
      </c>
      <c r="AO384" s="121"/>
      <c r="AR384" s="45" t="str">
        <f t="shared" si="257"/>
        <v>Digitale ingangskaart (DI)</v>
      </c>
      <c r="AS384" s="45" t="str">
        <f t="shared" si="254"/>
        <v>DI-</v>
      </c>
      <c r="AT384" s="45" t="str">
        <f t="shared" si="255"/>
        <v>/ IN</v>
      </c>
    </row>
    <row r="385" spans="1:46" x14ac:dyDescent="0.25">
      <c r="A385" s="138">
        <f t="shared" si="252"/>
        <v>13</v>
      </c>
      <c r="B385" s="139" t="s">
        <v>12</v>
      </c>
      <c r="C385" s="121"/>
      <c r="D385" s="46" t="s">
        <v>1335</v>
      </c>
      <c r="E385" s="41">
        <f t="shared" si="256"/>
        <v>12</v>
      </c>
      <c r="F385" s="41">
        <f t="shared" si="246"/>
        <v>204</v>
      </c>
      <c r="G385" s="41" t="str">
        <f t="shared" si="247"/>
        <v>DI-13 / IN12</v>
      </c>
      <c r="H385" s="46" t="s">
        <v>953</v>
      </c>
      <c r="I385" s="60">
        <v>710</v>
      </c>
      <c r="J385" s="60" t="s">
        <v>1330</v>
      </c>
      <c r="K385" s="47" t="s">
        <v>12</v>
      </c>
      <c r="L385" s="60" t="s">
        <v>1398</v>
      </c>
      <c r="M385" s="216"/>
      <c r="N385" s="142">
        <f t="shared" si="248"/>
        <v>60</v>
      </c>
      <c r="O385" s="47" t="s">
        <v>12</v>
      </c>
      <c r="P385" s="47" t="s">
        <v>12</v>
      </c>
      <c r="Q385" s="47" t="s">
        <v>12</v>
      </c>
      <c r="R385" s="174">
        <v>0</v>
      </c>
      <c r="S385" s="50"/>
      <c r="T385" s="50" t="s">
        <v>12</v>
      </c>
      <c r="U385" s="50"/>
      <c r="V385" s="50" t="s">
        <v>54</v>
      </c>
      <c r="W385" s="47"/>
      <c r="X385" s="142" t="s">
        <v>1328</v>
      </c>
      <c r="Y385" s="142"/>
      <c r="Z385" s="32">
        <f t="shared" si="249"/>
        <v>12</v>
      </c>
      <c r="AA385" s="45" t="str">
        <f t="shared" si="250"/>
        <v>DI-13 / IN12</v>
      </c>
      <c r="AB385" s="45" t="str">
        <f t="shared" si="251"/>
        <v>PLC-aansluiting, DI</v>
      </c>
      <c r="AD385" s="45" t="str">
        <f t="shared" si="253"/>
        <v>Slot 13</v>
      </c>
      <c r="AI385" s="143">
        <v>12</v>
      </c>
      <c r="AJ385" s="139" t="s">
        <v>334</v>
      </c>
      <c r="AK385" s="121" t="s">
        <v>90</v>
      </c>
      <c r="AL385" s="121"/>
      <c r="AM385" s="149" t="s">
        <v>245</v>
      </c>
      <c r="AN385" s="61" t="s">
        <v>175</v>
      </c>
      <c r="AO385" s="121"/>
      <c r="AR385" s="45" t="str">
        <f t="shared" si="257"/>
        <v>Digitale ingangskaart (DI)</v>
      </c>
      <c r="AS385" s="45" t="str">
        <f t="shared" si="254"/>
        <v>DI-</v>
      </c>
      <c r="AT385" s="45" t="str">
        <f t="shared" si="255"/>
        <v>/ IN</v>
      </c>
    </row>
    <row r="386" spans="1:46" x14ac:dyDescent="0.25">
      <c r="A386" s="138">
        <f t="shared" si="252"/>
        <v>13</v>
      </c>
      <c r="B386" s="139" t="s">
        <v>12</v>
      </c>
      <c r="C386" s="121"/>
      <c r="D386" s="46" t="s">
        <v>1335</v>
      </c>
      <c r="E386" s="41">
        <f t="shared" si="256"/>
        <v>13</v>
      </c>
      <c r="F386" s="41">
        <f t="shared" si="246"/>
        <v>205</v>
      </c>
      <c r="G386" s="41" t="str">
        <f t="shared" si="247"/>
        <v>DI-13 / IN13</v>
      </c>
      <c r="H386" s="46" t="s">
        <v>953</v>
      </c>
      <c r="I386" s="60" t="s">
        <v>12</v>
      </c>
      <c r="J386" s="60" t="s">
        <v>12</v>
      </c>
      <c r="K386" s="47" t="s">
        <v>12</v>
      </c>
      <c r="L386" s="60" t="s">
        <v>175</v>
      </c>
      <c r="M386" s="216"/>
      <c r="N386" s="142">
        <f>LEN(L386)</f>
        <v>7</v>
      </c>
      <c r="O386" s="47" t="s">
        <v>12</v>
      </c>
      <c r="P386" s="47" t="s">
        <v>12</v>
      </c>
      <c r="Q386" s="47" t="s">
        <v>12</v>
      </c>
      <c r="R386" s="174">
        <v>0</v>
      </c>
      <c r="S386" s="50"/>
      <c r="T386" s="50" t="s">
        <v>12</v>
      </c>
      <c r="U386" s="50"/>
      <c r="V386" s="50" t="s">
        <v>54</v>
      </c>
      <c r="W386" s="47"/>
      <c r="X386" s="142" t="s">
        <v>1328</v>
      </c>
      <c r="Y386" s="142"/>
      <c r="Z386" s="32">
        <f t="shared" si="249"/>
        <v>13</v>
      </c>
      <c r="AA386" s="45" t="str">
        <f t="shared" si="250"/>
        <v>DI-13 / IN13</v>
      </c>
      <c r="AB386" s="45" t="str">
        <f t="shared" si="251"/>
        <v>PLC-aansluiting, DI</v>
      </c>
      <c r="AD386" s="45" t="str">
        <f t="shared" si="253"/>
        <v>Slot 13</v>
      </c>
      <c r="AI386" s="143">
        <v>12</v>
      </c>
      <c r="AJ386" s="139" t="s">
        <v>335</v>
      </c>
      <c r="AK386" s="121" t="s">
        <v>90</v>
      </c>
      <c r="AL386" s="121"/>
      <c r="AM386" s="149" t="s">
        <v>339</v>
      </c>
      <c r="AN386" s="61" t="s">
        <v>175</v>
      </c>
      <c r="AO386" s="121"/>
      <c r="AR386" s="45" t="str">
        <f t="shared" si="257"/>
        <v>Digitale ingangskaart (DI)</v>
      </c>
      <c r="AS386" s="45" t="str">
        <f t="shared" si="254"/>
        <v>DI-</v>
      </c>
      <c r="AT386" s="45" t="str">
        <f t="shared" si="255"/>
        <v>/ IN</v>
      </c>
    </row>
    <row r="387" spans="1:46" x14ac:dyDescent="0.25">
      <c r="A387" s="138">
        <f t="shared" si="252"/>
        <v>13</v>
      </c>
      <c r="B387" s="139" t="s">
        <v>12</v>
      </c>
      <c r="C387" s="121"/>
      <c r="D387" s="46" t="s">
        <v>1335</v>
      </c>
      <c r="E387" s="41">
        <f t="shared" si="256"/>
        <v>14</v>
      </c>
      <c r="F387" s="41">
        <f t="shared" si="246"/>
        <v>206</v>
      </c>
      <c r="G387" s="41" t="str">
        <f t="shared" si="247"/>
        <v>DI-13 / IN14</v>
      </c>
      <c r="H387" s="46" t="s">
        <v>953</v>
      </c>
      <c r="I387" s="60" t="s">
        <v>12</v>
      </c>
      <c r="J387" s="60" t="s">
        <v>12</v>
      </c>
      <c r="K387" s="47" t="s">
        <v>12</v>
      </c>
      <c r="L387" s="60" t="s">
        <v>175</v>
      </c>
      <c r="M387" s="216"/>
      <c r="N387" s="142">
        <f>LEN(L387)</f>
        <v>7</v>
      </c>
      <c r="O387" s="47" t="s">
        <v>12</v>
      </c>
      <c r="P387" s="47" t="s">
        <v>12</v>
      </c>
      <c r="Q387" s="47" t="s">
        <v>12</v>
      </c>
      <c r="R387" s="174">
        <v>0</v>
      </c>
      <c r="S387" s="50"/>
      <c r="T387" s="50" t="s">
        <v>12</v>
      </c>
      <c r="U387" s="50"/>
      <c r="V387" s="50" t="s">
        <v>54</v>
      </c>
      <c r="W387" s="47"/>
      <c r="X387" s="142" t="s">
        <v>1328</v>
      </c>
      <c r="Y387" s="142"/>
      <c r="Z387" s="32">
        <f t="shared" si="249"/>
        <v>14</v>
      </c>
      <c r="AA387" s="45" t="str">
        <f t="shared" si="250"/>
        <v>DI-13 / IN14</v>
      </c>
      <c r="AB387" s="45" t="str">
        <f t="shared" si="251"/>
        <v>PLC-aansluiting, DI</v>
      </c>
      <c r="AD387" s="45" t="str">
        <f t="shared" si="253"/>
        <v>Slot 13</v>
      </c>
      <c r="AI387" s="143">
        <v>12</v>
      </c>
      <c r="AJ387" s="139" t="s">
        <v>336</v>
      </c>
      <c r="AK387" s="121" t="s">
        <v>90</v>
      </c>
      <c r="AL387" s="121"/>
      <c r="AM387" s="149" t="s">
        <v>664</v>
      </c>
      <c r="AN387" s="61" t="s">
        <v>175</v>
      </c>
      <c r="AO387" s="121"/>
      <c r="AR387" s="45" t="str">
        <f t="shared" si="257"/>
        <v>Digitale ingangskaart (DI)</v>
      </c>
      <c r="AS387" s="45" t="str">
        <f t="shared" si="254"/>
        <v>DI-</v>
      </c>
      <c r="AT387" s="45" t="str">
        <f t="shared" si="255"/>
        <v>/ IN</v>
      </c>
    </row>
    <row r="388" spans="1:46" x14ac:dyDescent="0.25">
      <c r="A388" s="138">
        <f t="shared" si="252"/>
        <v>13</v>
      </c>
      <c r="B388" s="139" t="s">
        <v>12</v>
      </c>
      <c r="C388" s="121"/>
      <c r="D388" s="46" t="s">
        <v>1335</v>
      </c>
      <c r="E388" s="41">
        <f t="shared" si="256"/>
        <v>15</v>
      </c>
      <c r="F388" s="41">
        <f t="shared" si="246"/>
        <v>207</v>
      </c>
      <c r="G388" s="41" t="str">
        <f t="shared" si="247"/>
        <v>DI-13 / IN15</v>
      </c>
      <c r="H388" s="46" t="s">
        <v>953</v>
      </c>
      <c r="I388" s="60" t="s">
        <v>12</v>
      </c>
      <c r="J388" s="60" t="s">
        <v>12</v>
      </c>
      <c r="K388" s="47" t="s">
        <v>12</v>
      </c>
      <c r="L388" s="60" t="s">
        <v>175</v>
      </c>
      <c r="M388" s="216"/>
      <c r="N388" s="142">
        <f>LEN(L388)</f>
        <v>7</v>
      </c>
      <c r="O388" s="47" t="s">
        <v>12</v>
      </c>
      <c r="P388" s="47" t="s">
        <v>12</v>
      </c>
      <c r="Q388" s="47" t="s">
        <v>12</v>
      </c>
      <c r="R388" s="174">
        <v>0</v>
      </c>
      <c r="S388" s="50"/>
      <c r="T388" s="50" t="s">
        <v>12</v>
      </c>
      <c r="U388" s="50"/>
      <c r="V388" s="50" t="s">
        <v>54</v>
      </c>
      <c r="W388" s="47"/>
      <c r="X388" s="142" t="s">
        <v>1328</v>
      </c>
      <c r="Y388" s="142"/>
      <c r="Z388" s="32">
        <f t="shared" si="249"/>
        <v>15</v>
      </c>
      <c r="AA388" s="45" t="str">
        <f t="shared" si="250"/>
        <v>DI-13 / IN15</v>
      </c>
      <c r="AB388" s="45" t="str">
        <f t="shared" si="251"/>
        <v>PLC-aansluiting, DI</v>
      </c>
      <c r="AD388" s="45" t="str">
        <f t="shared" si="253"/>
        <v>Slot 13</v>
      </c>
      <c r="AI388" s="143">
        <v>12</v>
      </c>
      <c r="AJ388" s="139" t="s">
        <v>337</v>
      </c>
      <c r="AK388" s="121" t="s">
        <v>90</v>
      </c>
      <c r="AL388" s="121"/>
      <c r="AM388" s="149" t="s">
        <v>340</v>
      </c>
      <c r="AN388" s="61" t="s">
        <v>175</v>
      </c>
      <c r="AO388" s="121"/>
      <c r="AR388" s="45" t="str">
        <f t="shared" si="257"/>
        <v>Digitale ingangskaart (DI)</v>
      </c>
      <c r="AS388" s="45" t="str">
        <f t="shared" si="254"/>
        <v>DI-</v>
      </c>
      <c r="AT388" s="45" t="str">
        <f t="shared" si="255"/>
        <v>/ IN</v>
      </c>
    </row>
    <row r="389" spans="1:46" x14ac:dyDescent="0.25">
      <c r="A389" s="121"/>
      <c r="B389" s="139"/>
      <c r="C389" s="121"/>
      <c r="D389" s="46"/>
      <c r="E389" s="46"/>
      <c r="F389" s="46"/>
      <c r="G389" s="46"/>
      <c r="H389" s="46"/>
      <c r="I389" s="60"/>
      <c r="J389" s="206"/>
      <c r="K389" s="144"/>
      <c r="L389" s="60"/>
      <c r="M389" s="64"/>
      <c r="N389" s="47"/>
      <c r="O389" s="144"/>
      <c r="P389" s="144"/>
      <c r="Q389" s="144"/>
      <c r="T389" s="144"/>
      <c r="AI389" s="121"/>
      <c r="AJ389" s="139"/>
      <c r="AK389" s="121"/>
      <c r="AL389" s="121"/>
      <c r="AM389" s="47"/>
      <c r="AN389" s="47"/>
      <c r="AO389" s="121"/>
    </row>
    <row r="390" spans="1:46" ht="18.75" x14ac:dyDescent="0.25">
      <c r="A390" s="39" t="s">
        <v>1363</v>
      </c>
      <c r="B390" s="28"/>
      <c r="C390" s="66"/>
      <c r="D390" s="9"/>
      <c r="E390" s="46"/>
      <c r="F390" s="46"/>
      <c r="G390" s="46"/>
      <c r="H390" s="9"/>
      <c r="I390" s="204"/>
      <c r="J390" s="207" t="s">
        <v>945</v>
      </c>
      <c r="K390" s="66"/>
      <c r="L390" s="154" t="s">
        <v>946</v>
      </c>
      <c r="M390" s="262"/>
      <c r="N390" s="155"/>
      <c r="O390" s="66"/>
      <c r="P390" s="66"/>
      <c r="Q390" s="66"/>
      <c r="T390" s="66"/>
      <c r="AI390" s="66" t="s">
        <v>357</v>
      </c>
      <c r="AJ390" s="28"/>
      <c r="AK390" s="66"/>
      <c r="AL390" s="66"/>
      <c r="AM390" s="155"/>
      <c r="AN390" s="155"/>
      <c r="AO390" s="66"/>
    </row>
    <row r="391" spans="1:46" ht="15.75" x14ac:dyDescent="0.25">
      <c r="A391" s="26" t="s">
        <v>56</v>
      </c>
      <c r="B391" s="29">
        <v>14</v>
      </c>
      <c r="C391" s="121"/>
      <c r="D391" s="25" t="s">
        <v>968</v>
      </c>
      <c r="E391" s="46"/>
      <c r="F391" s="46"/>
      <c r="G391" s="46"/>
      <c r="H391" s="46"/>
      <c r="I391" s="60"/>
      <c r="J391" s="67"/>
      <c r="K391" s="121"/>
      <c r="L391" s="61"/>
      <c r="M391" s="51"/>
      <c r="N391" s="47"/>
      <c r="O391" s="121"/>
      <c r="P391" s="121"/>
      <c r="Q391" s="121"/>
      <c r="T391" s="121"/>
      <c r="AB391" s="45" t="str">
        <f>IF(D391 = '[1]Pereferie keuze'!$B$2,"PLC-aansluiting, AO",IF(D391 = '[1]Pereferie keuze'!$B$3,"PLC-aansluiting, AI",IF(D391 = '[1]Pereferie keuze'!$B$4,"PLC-aansluiting, DO",IF(D391 = '[1]Pereferie keuze'!$B$5,"PLC-aansluiting, DI","Kies perferiekaart"))))</f>
        <v>PLC-aansluiting, DI</v>
      </c>
      <c r="AD391" s="45" t="str">
        <f>CONCATENATE(A391," ",B391)</f>
        <v>Slot 14</v>
      </c>
      <c r="AI391" s="26" t="s">
        <v>56</v>
      </c>
      <c r="AJ391" s="137">
        <v>14</v>
      </c>
      <c r="AK391" s="136" t="s">
        <v>968</v>
      </c>
      <c r="AL391" s="121"/>
      <c r="AM391" s="47"/>
      <c r="AN391" s="47"/>
      <c r="AO391" s="136"/>
    </row>
    <row r="392" spans="1:46" x14ac:dyDescent="0.25">
      <c r="A392" s="138">
        <f>B$391</f>
        <v>14</v>
      </c>
      <c r="B392" s="139" t="s">
        <v>12</v>
      </c>
      <c r="C392" s="121"/>
      <c r="D392" s="46" t="s">
        <v>1335</v>
      </c>
      <c r="E392" s="54">
        <v>0</v>
      </c>
      <c r="F392" s="41">
        <f t="shared" ref="F392:F407" si="258">16*(A392-1)+E392</f>
        <v>208</v>
      </c>
      <c r="G392" s="41" t="str">
        <f t="shared" ref="G392:G407" si="259">CONCATENATE(AS392,A392," ",AT392,E392)</f>
        <v>DI-14 / IN0</v>
      </c>
      <c r="H392" s="46" t="s">
        <v>953</v>
      </c>
      <c r="I392" s="60" t="s">
        <v>12</v>
      </c>
      <c r="J392" s="60" t="s">
        <v>12</v>
      </c>
      <c r="K392" s="65" t="s">
        <v>12</v>
      </c>
      <c r="L392" s="61" t="s">
        <v>1437</v>
      </c>
      <c r="M392" s="13"/>
      <c r="N392" s="142">
        <f t="shared" ref="N392:N407" si="260">LEN(L392)</f>
        <v>50</v>
      </c>
      <c r="O392" s="47" t="s">
        <v>12</v>
      </c>
      <c r="P392" s="47" t="s">
        <v>12</v>
      </c>
      <c r="Q392" s="47" t="s">
        <v>12</v>
      </c>
      <c r="R392" s="174" t="s">
        <v>38</v>
      </c>
      <c r="S392" s="50"/>
      <c r="T392" s="50" t="s">
        <v>12</v>
      </c>
      <c r="U392" s="50"/>
      <c r="V392" s="50" t="s">
        <v>54</v>
      </c>
      <c r="W392" s="47"/>
      <c r="X392" s="142" t="s">
        <v>1328</v>
      </c>
      <c r="Y392" s="142"/>
      <c r="Z392" s="32">
        <f t="shared" ref="Z392:Z407" si="261">E392</f>
        <v>0</v>
      </c>
      <c r="AA392" s="45" t="str">
        <f t="shared" ref="AA392:AA407" si="262">G392</f>
        <v>DI-14 / IN0</v>
      </c>
      <c r="AB392" s="45" t="str">
        <f t="shared" ref="AB392:AB407" si="263">AB391</f>
        <v>PLC-aansluiting, DI</v>
      </c>
      <c r="AD392" s="45" t="str">
        <f>AD391</f>
        <v>Slot 14</v>
      </c>
      <c r="AI392" s="143">
        <v>14</v>
      </c>
      <c r="AJ392" s="139" t="s">
        <v>358</v>
      </c>
      <c r="AK392" s="121" t="s">
        <v>90</v>
      </c>
      <c r="AL392" s="121"/>
      <c r="AM392" s="61" t="s">
        <v>374</v>
      </c>
      <c r="AN392" s="51" t="s">
        <v>1305</v>
      </c>
      <c r="AO392" s="121"/>
      <c r="AR392" s="45" t="str">
        <f>D391</f>
        <v>Digitale ingangskaart (DI)</v>
      </c>
      <c r="AS392" s="45" t="str">
        <f>IF(AR392= "Analoge uitgangskaart (AO)","AO-",IF(AR392= "Analoge ingangskaart (AI)","AI-",IF(AR392= "Digitale uitgangskaart (DO)","DO-",IF(AR392= "Digitale ingangskaart (DI)","DI-","fout"))))</f>
        <v>DI-</v>
      </c>
      <c r="AT392" s="45" t="str">
        <f>IF(AR392= "Analoge uitgangskaart (AO)","/ OUT",IF(AR392= "Analoge ingangskaart (AI)","/ IN",IF(AR392= "Digitale uitgangskaart (DO)","/ OUT",IF(AR392= "Digitale ingangskaart (DI)","/ IN","fout"))))</f>
        <v>/ IN</v>
      </c>
    </row>
    <row r="393" spans="1:46" x14ac:dyDescent="0.25">
      <c r="A393" s="138">
        <f t="shared" ref="A393:A407" si="264">B$391</f>
        <v>14</v>
      </c>
      <c r="B393" s="139" t="s">
        <v>12</v>
      </c>
      <c r="C393" s="121"/>
      <c r="D393" s="46" t="s">
        <v>1335</v>
      </c>
      <c r="E393" s="41">
        <f>E392+1</f>
        <v>1</v>
      </c>
      <c r="F393" s="41">
        <f t="shared" si="258"/>
        <v>209</v>
      </c>
      <c r="G393" s="41" t="str">
        <f t="shared" si="259"/>
        <v>DI-14 / IN1</v>
      </c>
      <c r="H393" s="46" t="s">
        <v>953</v>
      </c>
      <c r="I393" s="60" t="s">
        <v>12</v>
      </c>
      <c r="J393" s="60" t="s">
        <v>12</v>
      </c>
      <c r="K393" s="65" t="s">
        <v>12</v>
      </c>
      <c r="L393" s="61" t="s">
        <v>1305</v>
      </c>
      <c r="M393" s="13"/>
      <c r="N393" s="142">
        <f t="shared" si="260"/>
        <v>36</v>
      </c>
      <c r="O393" s="47" t="s">
        <v>12</v>
      </c>
      <c r="P393" s="47" t="s">
        <v>12</v>
      </c>
      <c r="Q393" s="47" t="s">
        <v>12</v>
      </c>
      <c r="R393" s="174" t="s">
        <v>38</v>
      </c>
      <c r="S393" s="50"/>
      <c r="T393" s="50" t="s">
        <v>12</v>
      </c>
      <c r="U393" s="50"/>
      <c r="V393" s="50" t="s">
        <v>54</v>
      </c>
      <c r="W393" s="47"/>
      <c r="X393" s="142" t="s">
        <v>1328</v>
      </c>
      <c r="Y393" s="142"/>
      <c r="Z393" s="32">
        <f t="shared" si="261"/>
        <v>1</v>
      </c>
      <c r="AA393" s="45" t="str">
        <f t="shared" si="262"/>
        <v>DI-14 / IN1</v>
      </c>
      <c r="AB393" s="45" t="str">
        <f t="shared" si="263"/>
        <v>PLC-aansluiting, DI</v>
      </c>
      <c r="AD393" s="45" t="str">
        <f t="shared" ref="AD393:AD407" si="265">AD392</f>
        <v>Slot 14</v>
      </c>
      <c r="AI393" s="143">
        <v>14</v>
      </c>
      <c r="AJ393" s="139" t="s">
        <v>359</v>
      </c>
      <c r="AK393" s="121" t="s">
        <v>90</v>
      </c>
      <c r="AL393" s="121"/>
      <c r="AM393" s="61" t="s">
        <v>375</v>
      </c>
      <c r="AN393" s="61" t="s">
        <v>797</v>
      </c>
      <c r="AO393" s="121"/>
      <c r="AR393" s="45" t="str">
        <f>AR392</f>
        <v>Digitale ingangskaart (DI)</v>
      </c>
      <c r="AS393" s="45" t="str">
        <f t="shared" ref="AS393:AS407" si="266">IF(AR393= "Analoge uitgangskaart (AO)","AO-",IF(AR393= "Analoge ingangskaart (AI)","AI-",IF(AR393= "Digitale uitgangskaart (DO)","DO-",IF(AR393= "Digitale ingangskaart (DI)","DI-","fout"))))</f>
        <v>DI-</v>
      </c>
      <c r="AT393" s="45" t="str">
        <f t="shared" ref="AT393:AT407" si="267">IF(AR393= "Analoge uitgangskaart (AO)","/ OUT",IF(AR393= "Analoge ingangskaart (AI)","/ IN",IF(AR393= "Digitale uitgangskaart (DO)","/ OUT",IF(AR393= "Digitale ingangskaart (DI)","/ IN","fout"))))</f>
        <v>/ IN</v>
      </c>
    </row>
    <row r="394" spans="1:46" x14ac:dyDescent="0.25">
      <c r="A394" s="138">
        <f t="shared" si="264"/>
        <v>14</v>
      </c>
      <c r="B394" s="139" t="s">
        <v>12</v>
      </c>
      <c r="C394" s="121"/>
      <c r="D394" s="46" t="s">
        <v>1335</v>
      </c>
      <c r="E394" s="41">
        <f t="shared" ref="E394:E407" si="268">E393+1</f>
        <v>2</v>
      </c>
      <c r="F394" s="41">
        <f t="shared" si="258"/>
        <v>210</v>
      </c>
      <c r="G394" s="41" t="str">
        <f t="shared" si="259"/>
        <v>DI-14 / IN2</v>
      </c>
      <c r="H394" s="46" t="s">
        <v>953</v>
      </c>
      <c r="I394" s="60" t="s">
        <v>12</v>
      </c>
      <c r="J394" s="60" t="s">
        <v>12</v>
      </c>
      <c r="K394" s="65" t="s">
        <v>12</v>
      </c>
      <c r="L394" s="61" t="s">
        <v>1438</v>
      </c>
      <c r="M394" s="13"/>
      <c r="N394" s="142">
        <f t="shared" si="260"/>
        <v>36</v>
      </c>
      <c r="O394" s="47" t="s">
        <v>12</v>
      </c>
      <c r="P394" s="47" t="s">
        <v>12</v>
      </c>
      <c r="Q394" s="47" t="s">
        <v>12</v>
      </c>
      <c r="R394" s="174" t="s">
        <v>38</v>
      </c>
      <c r="S394" s="50"/>
      <c r="T394" s="50" t="s">
        <v>12</v>
      </c>
      <c r="U394" s="50"/>
      <c r="V394" s="50" t="s">
        <v>54</v>
      </c>
      <c r="W394" s="47"/>
      <c r="X394" s="142" t="s">
        <v>1328</v>
      </c>
      <c r="Y394" s="142"/>
      <c r="Z394" s="32">
        <f t="shared" si="261"/>
        <v>2</v>
      </c>
      <c r="AA394" s="45" t="str">
        <f t="shared" si="262"/>
        <v>DI-14 / IN2</v>
      </c>
      <c r="AB394" s="45" t="str">
        <f t="shared" si="263"/>
        <v>PLC-aansluiting, DI</v>
      </c>
      <c r="AD394" s="45" t="str">
        <f t="shared" si="265"/>
        <v>Slot 14</v>
      </c>
      <c r="AI394" s="143">
        <v>14</v>
      </c>
      <c r="AJ394" s="139" t="s">
        <v>360</v>
      </c>
      <c r="AK394" s="121" t="s">
        <v>90</v>
      </c>
      <c r="AL394" s="121"/>
      <c r="AM394" s="61" t="s">
        <v>376</v>
      </c>
      <c r="AN394" s="61" t="s">
        <v>798</v>
      </c>
      <c r="AO394" s="121"/>
      <c r="AR394" s="45" t="str">
        <f t="shared" ref="AR394:AR407" si="269">AR393</f>
        <v>Digitale ingangskaart (DI)</v>
      </c>
      <c r="AS394" s="45" t="str">
        <f t="shared" si="266"/>
        <v>DI-</v>
      </c>
      <c r="AT394" s="45" t="str">
        <f t="shared" si="267"/>
        <v>/ IN</v>
      </c>
    </row>
    <row r="395" spans="1:46" x14ac:dyDescent="0.25">
      <c r="A395" s="138">
        <f t="shared" si="264"/>
        <v>14</v>
      </c>
      <c r="B395" s="139" t="s">
        <v>12</v>
      </c>
      <c r="C395" s="121"/>
      <c r="D395" s="46" t="s">
        <v>1335</v>
      </c>
      <c r="E395" s="41">
        <f t="shared" si="268"/>
        <v>3</v>
      </c>
      <c r="F395" s="41">
        <f t="shared" si="258"/>
        <v>211</v>
      </c>
      <c r="G395" s="41" t="str">
        <f t="shared" si="259"/>
        <v>DI-14 / IN3</v>
      </c>
      <c r="H395" s="46" t="s">
        <v>953</v>
      </c>
      <c r="I395" s="60" t="s">
        <v>12</v>
      </c>
      <c r="J395" s="60" t="s">
        <v>12</v>
      </c>
      <c r="K395" s="65" t="s">
        <v>12</v>
      </c>
      <c r="L395" s="61" t="s">
        <v>1439</v>
      </c>
      <c r="M395" s="13"/>
      <c r="N395" s="142">
        <f t="shared" si="260"/>
        <v>48</v>
      </c>
      <c r="O395" s="47" t="s">
        <v>12</v>
      </c>
      <c r="P395" s="47" t="s">
        <v>12</v>
      </c>
      <c r="Q395" s="47" t="s">
        <v>12</v>
      </c>
      <c r="R395" s="174" t="s">
        <v>38</v>
      </c>
      <c r="S395" s="50"/>
      <c r="T395" s="50" t="s">
        <v>12</v>
      </c>
      <c r="U395" s="50"/>
      <c r="V395" s="50" t="s">
        <v>54</v>
      </c>
      <c r="W395" s="47"/>
      <c r="X395" s="142" t="s">
        <v>1328</v>
      </c>
      <c r="Y395" s="142"/>
      <c r="Z395" s="32">
        <f t="shared" si="261"/>
        <v>3</v>
      </c>
      <c r="AA395" s="45" t="str">
        <f t="shared" si="262"/>
        <v>DI-14 / IN3</v>
      </c>
      <c r="AB395" s="45" t="str">
        <f t="shared" si="263"/>
        <v>PLC-aansluiting, DI</v>
      </c>
      <c r="AD395" s="45" t="str">
        <f t="shared" si="265"/>
        <v>Slot 14</v>
      </c>
      <c r="AI395" s="143">
        <v>14</v>
      </c>
      <c r="AJ395" s="139" t="s">
        <v>361</v>
      </c>
      <c r="AK395" s="121" t="s">
        <v>90</v>
      </c>
      <c r="AL395" s="121"/>
      <c r="AM395" s="61" t="s">
        <v>377</v>
      </c>
      <c r="AN395" s="61" t="s">
        <v>799</v>
      </c>
      <c r="AO395" s="121"/>
      <c r="AR395" s="45" t="str">
        <f t="shared" si="269"/>
        <v>Digitale ingangskaart (DI)</v>
      </c>
      <c r="AS395" s="45" t="str">
        <f t="shared" si="266"/>
        <v>DI-</v>
      </c>
      <c r="AT395" s="45" t="str">
        <f t="shared" si="267"/>
        <v>/ IN</v>
      </c>
    </row>
    <row r="396" spans="1:46" x14ac:dyDescent="0.25">
      <c r="A396" s="138">
        <f t="shared" si="264"/>
        <v>14</v>
      </c>
      <c r="B396" s="139" t="s">
        <v>12</v>
      </c>
      <c r="C396" s="121"/>
      <c r="D396" s="46" t="s">
        <v>1335</v>
      </c>
      <c r="E396" s="41">
        <f t="shared" si="268"/>
        <v>4</v>
      </c>
      <c r="F396" s="41">
        <f t="shared" si="258"/>
        <v>212</v>
      </c>
      <c r="G396" s="41" t="str">
        <f t="shared" si="259"/>
        <v>DI-14 / IN4</v>
      </c>
      <c r="H396" s="46" t="s">
        <v>953</v>
      </c>
      <c r="I396" s="60" t="s">
        <v>12</v>
      </c>
      <c r="J396" s="60" t="s">
        <v>12</v>
      </c>
      <c r="K396" s="65" t="s">
        <v>12</v>
      </c>
      <c r="L396" s="61" t="s">
        <v>1440</v>
      </c>
      <c r="M396" s="13"/>
      <c r="N396" s="142">
        <f t="shared" si="260"/>
        <v>53</v>
      </c>
      <c r="O396" s="47" t="s">
        <v>12</v>
      </c>
      <c r="P396" s="47" t="s">
        <v>12</v>
      </c>
      <c r="Q396" s="47" t="s">
        <v>12</v>
      </c>
      <c r="R396" s="174">
        <v>0</v>
      </c>
      <c r="S396" s="50"/>
      <c r="T396" s="50" t="s">
        <v>12</v>
      </c>
      <c r="U396" s="50"/>
      <c r="V396" s="50" t="s">
        <v>54</v>
      </c>
      <c r="W396" s="47"/>
      <c r="X396" s="142" t="s">
        <v>1328</v>
      </c>
      <c r="Y396" s="142"/>
      <c r="Z396" s="32">
        <f t="shared" si="261"/>
        <v>4</v>
      </c>
      <c r="AA396" s="45" t="str">
        <f t="shared" si="262"/>
        <v>DI-14 / IN4</v>
      </c>
      <c r="AB396" s="45" t="str">
        <f t="shared" si="263"/>
        <v>PLC-aansluiting, DI</v>
      </c>
      <c r="AD396" s="45" t="str">
        <f t="shared" si="265"/>
        <v>Slot 14</v>
      </c>
      <c r="AI396" s="143">
        <v>14</v>
      </c>
      <c r="AJ396" s="139" t="s">
        <v>362</v>
      </c>
      <c r="AK396" s="121" t="s">
        <v>90</v>
      </c>
      <c r="AL396" s="121"/>
      <c r="AM396" s="61" t="s">
        <v>378</v>
      </c>
      <c r="AN396" s="61" t="s">
        <v>800</v>
      </c>
      <c r="AO396" s="121"/>
      <c r="AR396" s="45" t="str">
        <f t="shared" si="269"/>
        <v>Digitale ingangskaart (DI)</v>
      </c>
      <c r="AS396" s="45" t="str">
        <f t="shared" si="266"/>
        <v>DI-</v>
      </c>
      <c r="AT396" s="45" t="str">
        <f t="shared" si="267"/>
        <v>/ IN</v>
      </c>
    </row>
    <row r="397" spans="1:46" x14ac:dyDescent="0.25">
      <c r="A397" s="138">
        <f t="shared" si="264"/>
        <v>14</v>
      </c>
      <c r="B397" s="139" t="s">
        <v>12</v>
      </c>
      <c r="C397" s="121"/>
      <c r="D397" s="46" t="s">
        <v>1335</v>
      </c>
      <c r="E397" s="41">
        <f t="shared" si="268"/>
        <v>5</v>
      </c>
      <c r="F397" s="41">
        <f t="shared" si="258"/>
        <v>213</v>
      </c>
      <c r="G397" s="41" t="str">
        <f t="shared" si="259"/>
        <v>DI-14 / IN5</v>
      </c>
      <c r="H397" s="46" t="s">
        <v>953</v>
      </c>
      <c r="I397" s="60" t="s">
        <v>12</v>
      </c>
      <c r="J397" s="60" t="s">
        <v>12</v>
      </c>
      <c r="K397" s="65" t="s">
        <v>12</v>
      </c>
      <c r="L397" s="61" t="s">
        <v>1089</v>
      </c>
      <c r="M397" s="13"/>
      <c r="N397" s="142">
        <f t="shared" si="260"/>
        <v>26</v>
      </c>
      <c r="O397" s="47" t="s">
        <v>12</v>
      </c>
      <c r="P397" s="47" t="s">
        <v>12</v>
      </c>
      <c r="Q397" s="47" t="s">
        <v>12</v>
      </c>
      <c r="R397" s="174">
        <v>0</v>
      </c>
      <c r="S397" s="50"/>
      <c r="T397" s="50" t="s">
        <v>12</v>
      </c>
      <c r="U397" s="50"/>
      <c r="V397" s="50" t="s">
        <v>54</v>
      </c>
      <c r="W397" s="47"/>
      <c r="X397" s="142" t="s">
        <v>1328</v>
      </c>
      <c r="Y397" s="142"/>
      <c r="Z397" s="32">
        <f t="shared" si="261"/>
        <v>5</v>
      </c>
      <c r="AA397" s="45" t="str">
        <f t="shared" si="262"/>
        <v>DI-14 / IN5</v>
      </c>
      <c r="AB397" s="45" t="str">
        <f t="shared" si="263"/>
        <v>PLC-aansluiting, DI</v>
      </c>
      <c r="AD397" s="45" t="str">
        <f t="shared" si="265"/>
        <v>Slot 14</v>
      </c>
      <c r="AI397" s="143">
        <v>14</v>
      </c>
      <c r="AJ397" s="139" t="s">
        <v>363</v>
      </c>
      <c r="AK397" s="121" t="s">
        <v>90</v>
      </c>
      <c r="AL397" s="121"/>
      <c r="AM397" s="61" t="s">
        <v>379</v>
      </c>
      <c r="AN397" s="61" t="s">
        <v>801</v>
      </c>
      <c r="AO397" s="121"/>
      <c r="AR397" s="45" t="str">
        <f t="shared" si="269"/>
        <v>Digitale ingangskaart (DI)</v>
      </c>
      <c r="AS397" s="45" t="str">
        <f t="shared" si="266"/>
        <v>DI-</v>
      </c>
      <c r="AT397" s="45" t="str">
        <f t="shared" si="267"/>
        <v>/ IN</v>
      </c>
    </row>
    <row r="398" spans="1:46" x14ac:dyDescent="0.25">
      <c r="A398" s="138">
        <f t="shared" si="264"/>
        <v>14</v>
      </c>
      <c r="B398" s="139" t="s">
        <v>12</v>
      </c>
      <c r="C398" s="121"/>
      <c r="D398" s="46" t="s">
        <v>1335</v>
      </c>
      <c r="E398" s="41">
        <f t="shared" si="268"/>
        <v>6</v>
      </c>
      <c r="F398" s="41">
        <f t="shared" si="258"/>
        <v>214</v>
      </c>
      <c r="G398" s="41" t="str">
        <f t="shared" si="259"/>
        <v>DI-14 / IN6</v>
      </c>
      <c r="H398" s="46" t="s">
        <v>953</v>
      </c>
      <c r="I398" s="60" t="s">
        <v>12</v>
      </c>
      <c r="J398" s="60" t="s">
        <v>12</v>
      </c>
      <c r="K398" s="65" t="s">
        <v>12</v>
      </c>
      <c r="L398" s="61" t="s">
        <v>1090</v>
      </c>
      <c r="M398" s="13"/>
      <c r="N398" s="142">
        <f t="shared" si="260"/>
        <v>28</v>
      </c>
      <c r="O398" s="47" t="s">
        <v>12</v>
      </c>
      <c r="P398" s="47" t="s">
        <v>12</v>
      </c>
      <c r="Q398" s="47" t="s">
        <v>12</v>
      </c>
      <c r="R398" s="174">
        <v>0</v>
      </c>
      <c r="S398" s="50"/>
      <c r="T398" s="50" t="s">
        <v>12</v>
      </c>
      <c r="U398" s="50"/>
      <c r="V398" s="50" t="s">
        <v>54</v>
      </c>
      <c r="W398" s="47"/>
      <c r="X398" s="142" t="s">
        <v>1328</v>
      </c>
      <c r="Y398" s="142"/>
      <c r="Z398" s="32">
        <f t="shared" si="261"/>
        <v>6</v>
      </c>
      <c r="AA398" s="45" t="str">
        <f t="shared" si="262"/>
        <v>DI-14 / IN6</v>
      </c>
      <c r="AB398" s="45" t="str">
        <f t="shared" si="263"/>
        <v>PLC-aansluiting, DI</v>
      </c>
      <c r="AD398" s="45" t="str">
        <f t="shared" si="265"/>
        <v>Slot 14</v>
      </c>
      <c r="AI398" s="143">
        <v>14</v>
      </c>
      <c r="AJ398" s="139" t="s">
        <v>364</v>
      </c>
      <c r="AK398" s="121" t="s">
        <v>90</v>
      </c>
      <c r="AL398" s="121"/>
      <c r="AM398" s="61" t="s">
        <v>380</v>
      </c>
      <c r="AN398" s="61" t="s">
        <v>802</v>
      </c>
      <c r="AO398" s="121"/>
      <c r="AR398" s="45" t="str">
        <f t="shared" si="269"/>
        <v>Digitale ingangskaart (DI)</v>
      </c>
      <c r="AS398" s="45" t="str">
        <f t="shared" si="266"/>
        <v>DI-</v>
      </c>
      <c r="AT398" s="45" t="str">
        <f t="shared" si="267"/>
        <v>/ IN</v>
      </c>
    </row>
    <row r="399" spans="1:46" x14ac:dyDescent="0.25">
      <c r="A399" s="138">
        <f t="shared" si="264"/>
        <v>14</v>
      </c>
      <c r="B399" s="139" t="s">
        <v>12</v>
      </c>
      <c r="C399" s="121"/>
      <c r="D399" s="46" t="s">
        <v>1335</v>
      </c>
      <c r="E399" s="41">
        <f t="shared" si="268"/>
        <v>7</v>
      </c>
      <c r="F399" s="41">
        <f t="shared" si="258"/>
        <v>215</v>
      </c>
      <c r="G399" s="41" t="str">
        <f t="shared" si="259"/>
        <v>DI-14 / IN7</v>
      </c>
      <c r="H399" s="46" t="s">
        <v>953</v>
      </c>
      <c r="I399" s="60" t="s">
        <v>12</v>
      </c>
      <c r="J399" s="60" t="s">
        <v>12</v>
      </c>
      <c r="K399" s="65" t="s">
        <v>12</v>
      </c>
      <c r="L399" s="61" t="s">
        <v>1091</v>
      </c>
      <c r="M399" s="13"/>
      <c r="N399" s="142">
        <f t="shared" si="260"/>
        <v>30</v>
      </c>
      <c r="O399" s="47" t="s">
        <v>12</v>
      </c>
      <c r="P399" s="47" t="s">
        <v>12</v>
      </c>
      <c r="Q399" s="47" t="s">
        <v>12</v>
      </c>
      <c r="R399" s="174">
        <v>0</v>
      </c>
      <c r="S399" s="50"/>
      <c r="T399" s="50" t="s">
        <v>12</v>
      </c>
      <c r="U399" s="50"/>
      <c r="V399" s="50" t="s">
        <v>54</v>
      </c>
      <c r="W399" s="47"/>
      <c r="X399" s="142" t="s">
        <v>1328</v>
      </c>
      <c r="Y399" s="142"/>
      <c r="Z399" s="32">
        <f t="shared" si="261"/>
        <v>7</v>
      </c>
      <c r="AA399" s="45" t="str">
        <f t="shared" si="262"/>
        <v>DI-14 / IN7</v>
      </c>
      <c r="AB399" s="45" t="str">
        <f t="shared" si="263"/>
        <v>PLC-aansluiting, DI</v>
      </c>
      <c r="AD399" s="45" t="str">
        <f t="shared" si="265"/>
        <v>Slot 14</v>
      </c>
      <c r="AI399" s="143">
        <v>14</v>
      </c>
      <c r="AJ399" s="139" t="s">
        <v>365</v>
      </c>
      <c r="AK399" s="121" t="s">
        <v>90</v>
      </c>
      <c r="AL399" s="121"/>
      <c r="AM399" s="61" t="s">
        <v>381</v>
      </c>
      <c r="AN399" s="61" t="s">
        <v>803</v>
      </c>
      <c r="AO399" s="121"/>
      <c r="AR399" s="45" t="str">
        <f t="shared" si="269"/>
        <v>Digitale ingangskaart (DI)</v>
      </c>
      <c r="AS399" s="45" t="str">
        <f t="shared" si="266"/>
        <v>DI-</v>
      </c>
      <c r="AT399" s="45" t="str">
        <f t="shared" si="267"/>
        <v>/ IN</v>
      </c>
    </row>
    <row r="400" spans="1:46" x14ac:dyDescent="0.25">
      <c r="A400" s="138">
        <f t="shared" si="264"/>
        <v>14</v>
      </c>
      <c r="B400" s="139" t="s">
        <v>12</v>
      </c>
      <c r="C400" s="121"/>
      <c r="D400" s="46" t="s">
        <v>1335</v>
      </c>
      <c r="E400" s="41">
        <f t="shared" si="268"/>
        <v>8</v>
      </c>
      <c r="F400" s="41">
        <f t="shared" si="258"/>
        <v>216</v>
      </c>
      <c r="G400" s="41" t="str">
        <f t="shared" si="259"/>
        <v>DI-14 / IN8</v>
      </c>
      <c r="H400" s="46" t="s">
        <v>953</v>
      </c>
      <c r="I400" s="60" t="s">
        <v>12</v>
      </c>
      <c r="J400" s="60" t="s">
        <v>12</v>
      </c>
      <c r="K400" s="65" t="s">
        <v>12</v>
      </c>
      <c r="L400" s="61" t="s">
        <v>1443</v>
      </c>
      <c r="M400" s="13"/>
      <c r="N400" s="142">
        <f t="shared" si="260"/>
        <v>54</v>
      </c>
      <c r="O400" s="47" t="s">
        <v>12</v>
      </c>
      <c r="P400" s="47" t="s">
        <v>12</v>
      </c>
      <c r="Q400" s="47" t="s">
        <v>12</v>
      </c>
      <c r="R400" s="174">
        <v>0</v>
      </c>
      <c r="S400" s="50"/>
      <c r="T400" s="50" t="s">
        <v>12</v>
      </c>
      <c r="U400" s="50"/>
      <c r="V400" s="50" t="s">
        <v>54</v>
      </c>
      <c r="W400" s="47"/>
      <c r="X400" s="142" t="s">
        <v>1328</v>
      </c>
      <c r="Y400" s="142"/>
      <c r="Z400" s="32">
        <f t="shared" si="261"/>
        <v>8</v>
      </c>
      <c r="AA400" s="45" t="str">
        <f t="shared" si="262"/>
        <v>DI-14 / IN8</v>
      </c>
      <c r="AB400" s="45" t="str">
        <f t="shared" si="263"/>
        <v>PLC-aansluiting, DI</v>
      </c>
      <c r="AD400" s="45" t="str">
        <f t="shared" si="265"/>
        <v>Slot 14</v>
      </c>
      <c r="AI400" s="143">
        <v>14</v>
      </c>
      <c r="AJ400" s="139" t="s">
        <v>366</v>
      </c>
      <c r="AK400" s="121" t="s">
        <v>90</v>
      </c>
      <c r="AL400" s="121"/>
      <c r="AM400" s="61" t="s">
        <v>382</v>
      </c>
      <c r="AN400" s="61" t="s">
        <v>804</v>
      </c>
      <c r="AO400" s="121"/>
      <c r="AR400" s="45" t="str">
        <f t="shared" si="269"/>
        <v>Digitale ingangskaart (DI)</v>
      </c>
      <c r="AS400" s="45" t="str">
        <f t="shared" si="266"/>
        <v>DI-</v>
      </c>
      <c r="AT400" s="45" t="str">
        <f t="shared" si="267"/>
        <v>/ IN</v>
      </c>
    </row>
    <row r="401" spans="1:46" x14ac:dyDescent="0.25">
      <c r="A401" s="138">
        <f t="shared" si="264"/>
        <v>14</v>
      </c>
      <c r="B401" s="139" t="s">
        <v>12</v>
      </c>
      <c r="C401" s="121"/>
      <c r="D401" s="46" t="s">
        <v>1335</v>
      </c>
      <c r="E401" s="41">
        <f t="shared" si="268"/>
        <v>9</v>
      </c>
      <c r="F401" s="41">
        <f t="shared" si="258"/>
        <v>217</v>
      </c>
      <c r="G401" s="41" t="str">
        <f t="shared" si="259"/>
        <v>DI-14 / IN9</v>
      </c>
      <c r="H401" s="46" t="s">
        <v>953</v>
      </c>
      <c r="I401" s="60" t="s">
        <v>12</v>
      </c>
      <c r="J401" s="60" t="s">
        <v>12</v>
      </c>
      <c r="K401" s="65" t="s">
        <v>12</v>
      </c>
      <c r="L401" s="61" t="s">
        <v>1441</v>
      </c>
      <c r="M401" s="13"/>
      <c r="N401" s="142">
        <f t="shared" si="260"/>
        <v>40</v>
      </c>
      <c r="O401" s="47" t="s">
        <v>12</v>
      </c>
      <c r="P401" s="47" t="s">
        <v>12</v>
      </c>
      <c r="Q401" s="47" t="s">
        <v>12</v>
      </c>
      <c r="R401" s="174">
        <v>0</v>
      </c>
      <c r="S401" s="50"/>
      <c r="T401" s="50" t="s">
        <v>12</v>
      </c>
      <c r="U401" s="50"/>
      <c r="V401" s="50" t="s">
        <v>54</v>
      </c>
      <c r="W401" s="47"/>
      <c r="X401" s="142" t="s">
        <v>1328</v>
      </c>
      <c r="Y401" s="142"/>
      <c r="Z401" s="32">
        <f t="shared" si="261"/>
        <v>9</v>
      </c>
      <c r="AA401" s="45" t="str">
        <f t="shared" si="262"/>
        <v>DI-14 / IN9</v>
      </c>
      <c r="AB401" s="45" t="str">
        <f t="shared" si="263"/>
        <v>PLC-aansluiting, DI</v>
      </c>
      <c r="AD401" s="45" t="str">
        <f t="shared" si="265"/>
        <v>Slot 14</v>
      </c>
      <c r="AI401" s="143">
        <v>14</v>
      </c>
      <c r="AJ401" s="139" t="s">
        <v>367</v>
      </c>
      <c r="AK401" s="121" t="s">
        <v>90</v>
      </c>
      <c r="AL401" s="121"/>
      <c r="AM401" s="61" t="s">
        <v>1210</v>
      </c>
      <c r="AN401" s="51" t="s">
        <v>175</v>
      </c>
      <c r="AO401" s="121"/>
      <c r="AR401" s="45" t="str">
        <f t="shared" si="269"/>
        <v>Digitale ingangskaart (DI)</v>
      </c>
      <c r="AS401" s="45" t="str">
        <f t="shared" si="266"/>
        <v>DI-</v>
      </c>
      <c r="AT401" s="45" t="str">
        <f t="shared" si="267"/>
        <v>/ IN</v>
      </c>
    </row>
    <row r="402" spans="1:46" x14ac:dyDescent="0.25">
      <c r="A402" s="138">
        <f t="shared" si="264"/>
        <v>14</v>
      </c>
      <c r="B402" s="139" t="s">
        <v>12</v>
      </c>
      <c r="C402" s="121"/>
      <c r="D402" s="46" t="s">
        <v>1335</v>
      </c>
      <c r="E402" s="41">
        <f t="shared" si="268"/>
        <v>10</v>
      </c>
      <c r="F402" s="41">
        <f t="shared" si="258"/>
        <v>218</v>
      </c>
      <c r="G402" s="41" t="str">
        <f t="shared" si="259"/>
        <v>DI-14 / IN10</v>
      </c>
      <c r="H402" s="46" t="s">
        <v>953</v>
      </c>
      <c r="I402" s="60" t="s">
        <v>12</v>
      </c>
      <c r="J402" s="60" t="s">
        <v>12</v>
      </c>
      <c r="K402" s="65" t="s">
        <v>12</v>
      </c>
      <c r="L402" s="61" t="s">
        <v>1442</v>
      </c>
      <c r="M402" s="13"/>
      <c r="N402" s="142">
        <f t="shared" si="260"/>
        <v>39</v>
      </c>
      <c r="O402" s="47" t="s">
        <v>12</v>
      </c>
      <c r="P402" s="47" t="s">
        <v>12</v>
      </c>
      <c r="Q402" s="47" t="s">
        <v>12</v>
      </c>
      <c r="R402" s="174">
        <v>0</v>
      </c>
      <c r="S402" s="50"/>
      <c r="T402" s="50" t="s">
        <v>12</v>
      </c>
      <c r="U402" s="50"/>
      <c r="V402" s="50" t="s">
        <v>54</v>
      </c>
      <c r="W402" s="47"/>
      <c r="X402" s="142" t="s">
        <v>1328</v>
      </c>
      <c r="Y402" s="142"/>
      <c r="Z402" s="32">
        <f t="shared" si="261"/>
        <v>10</v>
      </c>
      <c r="AA402" s="45" t="str">
        <f t="shared" si="262"/>
        <v>DI-14 / IN10</v>
      </c>
      <c r="AB402" s="45" t="str">
        <f t="shared" si="263"/>
        <v>PLC-aansluiting, DI</v>
      </c>
      <c r="AD402" s="45" t="str">
        <f t="shared" si="265"/>
        <v>Slot 14</v>
      </c>
      <c r="AI402" s="143">
        <v>14</v>
      </c>
      <c r="AJ402" s="139" t="s">
        <v>368</v>
      </c>
      <c r="AK402" s="121" t="s">
        <v>90</v>
      </c>
      <c r="AL402" s="121"/>
      <c r="AM402" s="61" t="s">
        <v>1211</v>
      </c>
      <c r="AN402" s="61" t="s">
        <v>774</v>
      </c>
      <c r="AO402" s="121"/>
      <c r="AR402" s="45" t="str">
        <f t="shared" si="269"/>
        <v>Digitale ingangskaart (DI)</v>
      </c>
      <c r="AS402" s="45" t="str">
        <f t="shared" si="266"/>
        <v>DI-</v>
      </c>
      <c r="AT402" s="45" t="str">
        <f t="shared" si="267"/>
        <v>/ IN</v>
      </c>
    </row>
    <row r="403" spans="1:46" x14ac:dyDescent="0.25">
      <c r="A403" s="138">
        <f t="shared" si="264"/>
        <v>14</v>
      </c>
      <c r="B403" s="139" t="s">
        <v>12</v>
      </c>
      <c r="C403" s="121"/>
      <c r="D403" s="46" t="s">
        <v>1335</v>
      </c>
      <c r="E403" s="41">
        <f t="shared" si="268"/>
        <v>11</v>
      </c>
      <c r="F403" s="41">
        <f t="shared" si="258"/>
        <v>219</v>
      </c>
      <c r="G403" s="41" t="str">
        <f t="shared" si="259"/>
        <v>DI-14 / IN11</v>
      </c>
      <c r="H403" s="46" t="s">
        <v>953</v>
      </c>
      <c r="I403" s="60" t="s">
        <v>12</v>
      </c>
      <c r="J403" s="60" t="s">
        <v>12</v>
      </c>
      <c r="K403" s="65" t="s">
        <v>12</v>
      </c>
      <c r="L403" s="61" t="s">
        <v>1092</v>
      </c>
      <c r="M403" s="13"/>
      <c r="N403" s="142">
        <f t="shared" si="260"/>
        <v>36</v>
      </c>
      <c r="O403" s="47" t="s">
        <v>12</v>
      </c>
      <c r="P403" s="47" t="s">
        <v>12</v>
      </c>
      <c r="Q403" s="47" t="s">
        <v>12</v>
      </c>
      <c r="R403" s="174">
        <v>0</v>
      </c>
      <c r="S403" s="50"/>
      <c r="T403" s="50" t="s">
        <v>12</v>
      </c>
      <c r="U403" s="50"/>
      <c r="V403" s="50" t="s">
        <v>54</v>
      </c>
      <c r="W403" s="47"/>
      <c r="X403" s="142" t="s">
        <v>1328</v>
      </c>
      <c r="Y403" s="142"/>
      <c r="Z403" s="32">
        <f t="shared" si="261"/>
        <v>11</v>
      </c>
      <c r="AA403" s="45" t="str">
        <f t="shared" si="262"/>
        <v>DI-14 / IN11</v>
      </c>
      <c r="AB403" s="45" t="str">
        <f t="shared" si="263"/>
        <v>PLC-aansluiting, DI</v>
      </c>
      <c r="AD403" s="45" t="str">
        <f t="shared" si="265"/>
        <v>Slot 14</v>
      </c>
      <c r="AI403" s="143">
        <v>14</v>
      </c>
      <c r="AJ403" s="139" t="s">
        <v>369</v>
      </c>
      <c r="AK403" s="121" t="s">
        <v>90</v>
      </c>
      <c r="AL403" s="121"/>
      <c r="AM403" s="61" t="s">
        <v>1212</v>
      </c>
      <c r="AN403" s="61" t="s">
        <v>388</v>
      </c>
      <c r="AO403" s="121"/>
      <c r="AR403" s="45" t="str">
        <f t="shared" si="269"/>
        <v>Digitale ingangskaart (DI)</v>
      </c>
      <c r="AS403" s="45" t="str">
        <f t="shared" si="266"/>
        <v>DI-</v>
      </c>
      <c r="AT403" s="45" t="str">
        <f t="shared" si="267"/>
        <v>/ IN</v>
      </c>
    </row>
    <row r="404" spans="1:46" x14ac:dyDescent="0.25">
      <c r="A404" s="138">
        <f t="shared" si="264"/>
        <v>14</v>
      </c>
      <c r="B404" s="139" t="s">
        <v>12</v>
      </c>
      <c r="C404" s="121"/>
      <c r="D404" s="46" t="s">
        <v>1335</v>
      </c>
      <c r="E404" s="41">
        <f t="shared" si="268"/>
        <v>12</v>
      </c>
      <c r="F404" s="41">
        <f t="shared" si="258"/>
        <v>220</v>
      </c>
      <c r="G404" s="41" t="str">
        <f t="shared" si="259"/>
        <v>DI-14 / IN12</v>
      </c>
      <c r="H404" s="46" t="s">
        <v>953</v>
      </c>
      <c r="I404" s="60" t="s">
        <v>12</v>
      </c>
      <c r="J404" s="60" t="s">
        <v>12</v>
      </c>
      <c r="K404" s="65" t="s">
        <v>12</v>
      </c>
      <c r="L404" s="61" t="s">
        <v>388</v>
      </c>
      <c r="M404" s="13"/>
      <c r="N404" s="142">
        <f t="shared" si="260"/>
        <v>27</v>
      </c>
      <c r="O404" s="47" t="s">
        <v>12</v>
      </c>
      <c r="P404" s="47" t="s">
        <v>12</v>
      </c>
      <c r="Q404" s="47" t="s">
        <v>12</v>
      </c>
      <c r="R404" s="174" t="s">
        <v>38</v>
      </c>
      <c r="S404" s="50"/>
      <c r="T404" s="50" t="s">
        <v>12</v>
      </c>
      <c r="U404" s="50"/>
      <c r="V404" s="50" t="s">
        <v>54</v>
      </c>
      <c r="W404" s="47"/>
      <c r="X404" s="142" t="s">
        <v>1328</v>
      </c>
      <c r="Y404" s="142"/>
      <c r="Z404" s="32">
        <f t="shared" si="261"/>
        <v>12</v>
      </c>
      <c r="AA404" s="45" t="str">
        <f t="shared" si="262"/>
        <v>DI-14 / IN12</v>
      </c>
      <c r="AB404" s="45" t="str">
        <f t="shared" si="263"/>
        <v>PLC-aansluiting, DI</v>
      </c>
      <c r="AD404" s="45" t="str">
        <f t="shared" si="265"/>
        <v>Slot 14</v>
      </c>
      <c r="AI404" s="143">
        <v>14</v>
      </c>
      <c r="AJ404" s="139" t="s">
        <v>370</v>
      </c>
      <c r="AK404" s="121" t="s">
        <v>90</v>
      </c>
      <c r="AL404" s="121"/>
      <c r="AM404" s="61" t="s">
        <v>1213</v>
      </c>
      <c r="AN404" s="61" t="s">
        <v>389</v>
      </c>
      <c r="AO404" s="121"/>
      <c r="AR404" s="45" t="str">
        <f t="shared" si="269"/>
        <v>Digitale ingangskaart (DI)</v>
      </c>
      <c r="AS404" s="45" t="str">
        <f t="shared" si="266"/>
        <v>DI-</v>
      </c>
      <c r="AT404" s="45" t="str">
        <f t="shared" si="267"/>
        <v>/ IN</v>
      </c>
    </row>
    <row r="405" spans="1:46" x14ac:dyDescent="0.25">
      <c r="A405" s="138">
        <f t="shared" si="264"/>
        <v>14</v>
      </c>
      <c r="B405" s="139" t="s">
        <v>12</v>
      </c>
      <c r="C405" s="121"/>
      <c r="D405" s="46" t="s">
        <v>1335</v>
      </c>
      <c r="E405" s="41">
        <f t="shared" si="268"/>
        <v>13</v>
      </c>
      <c r="F405" s="41">
        <f t="shared" si="258"/>
        <v>221</v>
      </c>
      <c r="G405" s="41" t="str">
        <f t="shared" si="259"/>
        <v>DI-14 / IN13</v>
      </c>
      <c r="H405" s="46" t="s">
        <v>953</v>
      </c>
      <c r="I405" s="60" t="s">
        <v>12</v>
      </c>
      <c r="J405" s="60" t="s">
        <v>12</v>
      </c>
      <c r="K405" s="65" t="s">
        <v>12</v>
      </c>
      <c r="L405" s="61" t="s">
        <v>389</v>
      </c>
      <c r="M405" s="13"/>
      <c r="N405" s="142">
        <f t="shared" si="260"/>
        <v>31</v>
      </c>
      <c r="O405" s="47" t="s">
        <v>12</v>
      </c>
      <c r="P405" s="47" t="s">
        <v>12</v>
      </c>
      <c r="Q405" s="47" t="s">
        <v>12</v>
      </c>
      <c r="R405" s="174">
        <v>0</v>
      </c>
      <c r="S405" s="50"/>
      <c r="T405" s="50" t="s">
        <v>12</v>
      </c>
      <c r="U405" s="50"/>
      <c r="V405" s="50" t="s">
        <v>54</v>
      </c>
      <c r="W405" s="47"/>
      <c r="X405" s="142" t="s">
        <v>1328</v>
      </c>
      <c r="Y405" s="142"/>
      <c r="Z405" s="32">
        <f t="shared" si="261"/>
        <v>13</v>
      </c>
      <c r="AA405" s="45" t="str">
        <f t="shared" si="262"/>
        <v>DI-14 / IN13</v>
      </c>
      <c r="AB405" s="45" t="str">
        <f t="shared" si="263"/>
        <v>PLC-aansluiting, DI</v>
      </c>
      <c r="AD405" s="45" t="str">
        <f t="shared" si="265"/>
        <v>Slot 14</v>
      </c>
      <c r="AI405" s="143">
        <v>14</v>
      </c>
      <c r="AJ405" s="139" t="s">
        <v>371</v>
      </c>
      <c r="AK405" s="121" t="s">
        <v>90</v>
      </c>
      <c r="AL405" s="121"/>
      <c r="AM405" s="61" t="s">
        <v>1214</v>
      </c>
      <c r="AN405" s="61" t="s">
        <v>390</v>
      </c>
      <c r="AO405" s="121"/>
      <c r="AR405" s="45" t="str">
        <f t="shared" si="269"/>
        <v>Digitale ingangskaart (DI)</v>
      </c>
      <c r="AS405" s="45" t="str">
        <f t="shared" si="266"/>
        <v>DI-</v>
      </c>
      <c r="AT405" s="45" t="str">
        <f t="shared" si="267"/>
        <v>/ IN</v>
      </c>
    </row>
    <row r="406" spans="1:46" x14ac:dyDescent="0.25">
      <c r="A406" s="138">
        <f t="shared" si="264"/>
        <v>14</v>
      </c>
      <c r="B406" s="139" t="s">
        <v>12</v>
      </c>
      <c r="C406" s="121"/>
      <c r="D406" s="46" t="s">
        <v>1335</v>
      </c>
      <c r="E406" s="41">
        <f t="shared" si="268"/>
        <v>14</v>
      </c>
      <c r="F406" s="41">
        <f t="shared" si="258"/>
        <v>222</v>
      </c>
      <c r="G406" s="41" t="str">
        <f t="shared" si="259"/>
        <v>DI-14 / IN14</v>
      </c>
      <c r="H406" s="46" t="s">
        <v>953</v>
      </c>
      <c r="I406" s="60" t="s">
        <v>12</v>
      </c>
      <c r="J406" s="60" t="s">
        <v>12</v>
      </c>
      <c r="K406" s="65" t="s">
        <v>12</v>
      </c>
      <c r="L406" s="61" t="s">
        <v>390</v>
      </c>
      <c r="M406" s="13"/>
      <c r="N406" s="142">
        <f t="shared" si="260"/>
        <v>28</v>
      </c>
      <c r="O406" s="47" t="s">
        <v>12</v>
      </c>
      <c r="P406" s="47" t="s">
        <v>12</v>
      </c>
      <c r="Q406" s="47" t="s">
        <v>12</v>
      </c>
      <c r="R406" s="174">
        <v>0</v>
      </c>
      <c r="S406" s="50"/>
      <c r="T406" s="50" t="s">
        <v>12</v>
      </c>
      <c r="U406" s="50"/>
      <c r="V406" s="50" t="s">
        <v>54</v>
      </c>
      <c r="W406" s="47"/>
      <c r="X406" s="142" t="s">
        <v>1328</v>
      </c>
      <c r="Y406" s="142"/>
      <c r="Z406" s="32">
        <f t="shared" si="261"/>
        <v>14</v>
      </c>
      <c r="AA406" s="45" t="str">
        <f t="shared" si="262"/>
        <v>DI-14 / IN14</v>
      </c>
      <c r="AB406" s="45" t="str">
        <f t="shared" si="263"/>
        <v>PLC-aansluiting, DI</v>
      </c>
      <c r="AD406" s="45" t="str">
        <f t="shared" si="265"/>
        <v>Slot 14</v>
      </c>
      <c r="AI406" s="143">
        <v>14</v>
      </c>
      <c r="AJ406" s="139" t="s">
        <v>372</v>
      </c>
      <c r="AK406" s="121" t="s">
        <v>90</v>
      </c>
      <c r="AL406" s="121"/>
      <c r="AM406" s="61" t="s">
        <v>1215</v>
      </c>
      <c r="AN406" s="61" t="s">
        <v>391</v>
      </c>
      <c r="AO406" s="121"/>
      <c r="AR406" s="45" t="str">
        <f t="shared" si="269"/>
        <v>Digitale ingangskaart (DI)</v>
      </c>
      <c r="AS406" s="45" t="str">
        <f t="shared" si="266"/>
        <v>DI-</v>
      </c>
      <c r="AT406" s="45" t="str">
        <f t="shared" si="267"/>
        <v>/ IN</v>
      </c>
    </row>
    <row r="407" spans="1:46" x14ac:dyDescent="0.25">
      <c r="A407" s="138">
        <f t="shared" si="264"/>
        <v>14</v>
      </c>
      <c r="B407" s="139" t="s">
        <v>12</v>
      </c>
      <c r="C407" s="121"/>
      <c r="D407" s="46" t="s">
        <v>1335</v>
      </c>
      <c r="E407" s="41">
        <f t="shared" si="268"/>
        <v>15</v>
      </c>
      <c r="F407" s="41">
        <f t="shared" si="258"/>
        <v>223</v>
      </c>
      <c r="G407" s="41" t="str">
        <f t="shared" si="259"/>
        <v>DI-14 / IN15</v>
      </c>
      <c r="H407" s="46" t="s">
        <v>953</v>
      </c>
      <c r="I407" s="60">
        <v>710</v>
      </c>
      <c r="J407" s="60" t="s">
        <v>1352</v>
      </c>
      <c r="K407" s="65" t="s">
        <v>12</v>
      </c>
      <c r="L407" s="61" t="s">
        <v>391</v>
      </c>
      <c r="M407" s="13"/>
      <c r="N407" s="142">
        <f t="shared" si="260"/>
        <v>29</v>
      </c>
      <c r="O407" s="47" t="s">
        <v>12</v>
      </c>
      <c r="P407" s="47" t="s">
        <v>12</v>
      </c>
      <c r="Q407" s="47" t="s">
        <v>12</v>
      </c>
      <c r="R407" s="174" t="s">
        <v>38</v>
      </c>
      <c r="S407" s="50"/>
      <c r="T407" s="50" t="s">
        <v>12</v>
      </c>
      <c r="U407" s="50"/>
      <c r="V407" s="50" t="s">
        <v>54</v>
      </c>
      <c r="W407" s="47"/>
      <c r="X407" s="142" t="s">
        <v>1328</v>
      </c>
      <c r="Y407" s="142"/>
      <c r="Z407" s="32">
        <f t="shared" si="261"/>
        <v>15</v>
      </c>
      <c r="AA407" s="45" t="str">
        <f t="shared" si="262"/>
        <v>DI-14 / IN15</v>
      </c>
      <c r="AB407" s="45" t="str">
        <f t="shared" si="263"/>
        <v>PLC-aansluiting, DI</v>
      </c>
      <c r="AD407" s="45" t="str">
        <f t="shared" si="265"/>
        <v>Slot 14</v>
      </c>
      <c r="AI407" s="143">
        <v>14</v>
      </c>
      <c r="AJ407" s="139" t="s">
        <v>373</v>
      </c>
      <c r="AK407" s="121" t="s">
        <v>90</v>
      </c>
      <c r="AL407" s="121"/>
      <c r="AM407" s="61" t="s">
        <v>1216</v>
      </c>
      <c r="AN407" s="51" t="s">
        <v>175</v>
      </c>
      <c r="AO407" s="121"/>
      <c r="AR407" s="45" t="str">
        <f t="shared" si="269"/>
        <v>Digitale ingangskaart (DI)</v>
      </c>
      <c r="AS407" s="45" t="str">
        <f t="shared" si="266"/>
        <v>DI-</v>
      </c>
      <c r="AT407" s="45" t="str">
        <f t="shared" si="267"/>
        <v>/ IN</v>
      </c>
    </row>
    <row r="408" spans="1:46" x14ac:dyDescent="0.25">
      <c r="A408" s="121"/>
      <c r="B408" s="139"/>
      <c r="C408" s="121"/>
      <c r="D408" s="65"/>
      <c r="E408" s="46"/>
      <c r="F408" s="46"/>
      <c r="G408" s="46"/>
      <c r="H408" s="65"/>
      <c r="I408" s="206"/>
      <c r="J408" s="206"/>
      <c r="K408" s="47"/>
      <c r="L408" s="152"/>
      <c r="M408" s="141"/>
      <c r="N408" s="142"/>
      <c r="O408" s="47"/>
      <c r="P408" s="47"/>
      <c r="Q408" s="47"/>
      <c r="T408" s="47"/>
      <c r="AI408" s="121"/>
      <c r="AJ408" s="139"/>
      <c r="AK408" s="47"/>
      <c r="AL408" s="121"/>
      <c r="AM408" s="142"/>
      <c r="AN408" s="142"/>
      <c r="AO408" s="47"/>
    </row>
    <row r="409" spans="1:46" ht="18.75" x14ac:dyDescent="0.25">
      <c r="A409" s="39" t="s">
        <v>1364</v>
      </c>
      <c r="B409" s="28"/>
      <c r="C409" s="66"/>
      <c r="D409" s="9"/>
      <c r="E409" s="46"/>
      <c r="F409" s="46"/>
      <c r="G409" s="46"/>
      <c r="H409" s="9"/>
      <c r="I409" s="204"/>
      <c r="J409" s="207" t="s">
        <v>614</v>
      </c>
      <c r="K409" s="66"/>
      <c r="L409" s="43"/>
      <c r="M409" s="258"/>
      <c r="N409" s="56"/>
      <c r="O409" s="66"/>
      <c r="P409" s="66"/>
      <c r="Q409" s="66"/>
      <c r="T409" s="66"/>
      <c r="AI409" s="39" t="s">
        <v>1186</v>
      </c>
      <c r="AJ409" s="28"/>
      <c r="AK409" s="66"/>
      <c r="AL409" s="66"/>
      <c r="AM409" s="56"/>
      <c r="AN409" s="56"/>
      <c r="AO409" s="66"/>
    </row>
    <row r="410" spans="1:46" ht="15.75" x14ac:dyDescent="0.25">
      <c r="A410" s="26" t="s">
        <v>56</v>
      </c>
      <c r="B410" s="29">
        <v>15</v>
      </c>
      <c r="C410" s="121"/>
      <c r="D410" s="25" t="s">
        <v>968</v>
      </c>
      <c r="E410" s="46"/>
      <c r="F410" s="46"/>
      <c r="G410" s="46"/>
      <c r="H410" s="46"/>
      <c r="I410" s="60"/>
      <c r="J410" s="67"/>
      <c r="K410" s="121"/>
      <c r="L410" s="159"/>
      <c r="M410" s="263"/>
      <c r="N410" s="146"/>
      <c r="O410" s="121"/>
      <c r="P410" s="121"/>
      <c r="Q410" s="121"/>
      <c r="T410" s="121"/>
      <c r="AB410" s="45" t="str">
        <f>IF(D410 = '[1]Pereferie keuze'!$B$2,"PLC-aansluiting, AO",IF(D410 = '[1]Pereferie keuze'!$B$3,"PLC-aansluiting, AI",IF(D410 = '[1]Pereferie keuze'!$B$4,"PLC-aansluiting, DO",IF(D410 = '[1]Pereferie keuze'!$B$5,"PLC-aansluiting, DI","Kies perferiekaart"))))</f>
        <v>PLC-aansluiting, DI</v>
      </c>
      <c r="AD410" s="45" t="str">
        <f>CONCATENATE(A410," ",B410)</f>
        <v>Slot 15</v>
      </c>
      <c r="AI410" s="26" t="s">
        <v>56</v>
      </c>
      <c r="AJ410" s="137">
        <v>13</v>
      </c>
      <c r="AK410" s="136" t="s">
        <v>968</v>
      </c>
      <c r="AL410" s="121"/>
      <c r="AM410" s="146"/>
      <c r="AN410" s="146"/>
      <c r="AO410" s="136"/>
    </row>
    <row r="411" spans="1:46" x14ac:dyDescent="0.25">
      <c r="A411" s="138">
        <f>B$410</f>
        <v>15</v>
      </c>
      <c r="B411" s="139" t="s">
        <v>12</v>
      </c>
      <c r="C411" s="121"/>
      <c r="D411" s="46" t="s">
        <v>1335</v>
      </c>
      <c r="E411" s="54">
        <v>0</v>
      </c>
      <c r="F411" s="41">
        <f t="shared" ref="F411:F426" si="270">16*(A411-1)+E411</f>
        <v>224</v>
      </c>
      <c r="G411" s="41" t="str">
        <f t="shared" ref="G411:G426" si="271">CONCATENATE(AS411,A411," ",AT411,E411)</f>
        <v>DI-15 / IN0</v>
      </c>
      <c r="H411" s="46" t="s">
        <v>953</v>
      </c>
      <c r="I411" s="60" t="s">
        <v>12</v>
      </c>
      <c r="J411" s="60" t="s">
        <v>12</v>
      </c>
      <c r="K411" s="183" t="s">
        <v>12</v>
      </c>
      <c r="L411" s="61" t="s">
        <v>1483</v>
      </c>
      <c r="M411" s="13"/>
      <c r="N411" s="142">
        <f t="shared" ref="N411:N426" si="272">LEN(L411)</f>
        <v>63</v>
      </c>
      <c r="O411" s="8" t="s">
        <v>12</v>
      </c>
      <c r="P411" s="8" t="s">
        <v>12</v>
      </c>
      <c r="Q411" s="8" t="s">
        <v>12</v>
      </c>
      <c r="R411" s="174" t="s">
        <v>38</v>
      </c>
      <c r="S411" s="50"/>
      <c r="T411" s="50" t="s">
        <v>12</v>
      </c>
      <c r="U411" s="50"/>
      <c r="V411" s="50" t="s">
        <v>54</v>
      </c>
      <c r="W411" s="47"/>
      <c r="X411" s="142" t="s">
        <v>1328</v>
      </c>
      <c r="Y411" s="142"/>
      <c r="Z411" s="32">
        <f t="shared" ref="Z411:Z426" si="273">E411</f>
        <v>0</v>
      </c>
      <c r="AA411" s="45" t="str">
        <f t="shared" ref="AA411:AA426" si="274">G411</f>
        <v>DI-15 / IN0</v>
      </c>
      <c r="AB411" s="45" t="str">
        <f t="shared" ref="AB411:AB426" si="275">AB410</f>
        <v>PLC-aansluiting, DI</v>
      </c>
      <c r="AD411" s="45" t="str">
        <f>AD410</f>
        <v>Slot 15</v>
      </c>
      <c r="AI411" s="143">
        <v>13</v>
      </c>
      <c r="AJ411" s="139" t="s">
        <v>341</v>
      </c>
      <c r="AK411" s="121" t="s">
        <v>90</v>
      </c>
      <c r="AL411" s="121"/>
      <c r="AM411" s="61" t="s">
        <v>33</v>
      </c>
      <c r="AN411" s="141" t="s">
        <v>1313</v>
      </c>
      <c r="AO411" s="121"/>
      <c r="AR411" s="45" t="str">
        <f>D410</f>
        <v>Digitale ingangskaart (DI)</v>
      </c>
      <c r="AS411" s="45" t="str">
        <f>IF(AR411= "Analoge uitgangskaart (AO)","AO-",IF(AR411= "Analoge ingangskaart (AI)","AI-",IF(AR411= "Digitale uitgangskaart (DO)","DO-",IF(AR411= "Digitale ingangskaart (DI)","DI-","fout"))))</f>
        <v>DI-</v>
      </c>
      <c r="AT411" s="45" t="str">
        <f>IF(AR411= "Analoge uitgangskaart (AO)","/ OUT",IF(AR411= "Analoge ingangskaart (AI)","/ IN",IF(AR411= "Digitale uitgangskaart (DO)","/ OUT",IF(AR411= "Digitale ingangskaart (DI)","/ IN","fout"))))</f>
        <v>/ IN</v>
      </c>
    </row>
    <row r="412" spans="1:46" x14ac:dyDescent="0.25">
      <c r="A412" s="138">
        <f t="shared" ref="A412:A426" si="276">B$410</f>
        <v>15</v>
      </c>
      <c r="B412" s="139" t="s">
        <v>12</v>
      </c>
      <c r="C412" s="121"/>
      <c r="D412" s="46" t="s">
        <v>1335</v>
      </c>
      <c r="E412" s="41">
        <f>E411+1</f>
        <v>1</v>
      </c>
      <c r="F412" s="41">
        <f t="shared" si="270"/>
        <v>225</v>
      </c>
      <c r="G412" s="41" t="str">
        <f t="shared" si="271"/>
        <v>DI-15 / IN1</v>
      </c>
      <c r="H412" s="46" t="s">
        <v>953</v>
      </c>
      <c r="I412" s="60" t="s">
        <v>12</v>
      </c>
      <c r="J412" s="60" t="s">
        <v>12</v>
      </c>
      <c r="K412" s="183" t="s">
        <v>12</v>
      </c>
      <c r="L412" s="182" t="s">
        <v>1313</v>
      </c>
      <c r="M412" s="259"/>
      <c r="N412" s="142">
        <f t="shared" si="272"/>
        <v>48</v>
      </c>
      <c r="O412" s="8" t="s">
        <v>12</v>
      </c>
      <c r="P412" s="8" t="s">
        <v>12</v>
      </c>
      <c r="Q412" s="8" t="s">
        <v>12</v>
      </c>
      <c r="R412" s="174" t="s">
        <v>38</v>
      </c>
      <c r="S412" s="50"/>
      <c r="T412" s="50" t="s">
        <v>12</v>
      </c>
      <c r="U412" s="50"/>
      <c r="V412" s="50" t="s">
        <v>54</v>
      </c>
      <c r="W412" s="47"/>
      <c r="X412" s="142" t="s">
        <v>1328</v>
      </c>
      <c r="Y412" s="142"/>
      <c r="Z412" s="32">
        <f t="shared" si="273"/>
        <v>1</v>
      </c>
      <c r="AA412" s="45" t="str">
        <f t="shared" si="274"/>
        <v>DI-15 / IN1</v>
      </c>
      <c r="AB412" s="45" t="str">
        <f t="shared" si="275"/>
        <v>PLC-aansluiting, DI</v>
      </c>
      <c r="AD412" s="45" t="str">
        <f t="shared" ref="AD412:AD426" si="277">AD411</f>
        <v>Slot 15</v>
      </c>
      <c r="AI412" s="143">
        <v>13</v>
      </c>
      <c r="AJ412" s="139" t="s">
        <v>342</v>
      </c>
      <c r="AK412" s="121" t="s">
        <v>90</v>
      </c>
      <c r="AL412" s="121"/>
      <c r="AM412" s="61" t="s">
        <v>34</v>
      </c>
      <c r="AN412" s="152" t="s">
        <v>1314</v>
      </c>
      <c r="AO412" s="121"/>
      <c r="AR412" s="45" t="str">
        <f>AR411</f>
        <v>Digitale ingangskaart (DI)</v>
      </c>
      <c r="AS412" s="45" t="str">
        <f t="shared" ref="AS412:AS426" si="278">IF(AR412= "Analoge uitgangskaart (AO)","AO-",IF(AR412= "Analoge ingangskaart (AI)","AI-",IF(AR412= "Digitale uitgangskaart (DO)","DO-",IF(AR412= "Digitale ingangskaart (DI)","DI-","fout"))))</f>
        <v>DI-</v>
      </c>
      <c r="AT412" s="45" t="str">
        <f t="shared" ref="AT412:AT426" si="279">IF(AR412= "Analoge uitgangskaart (AO)","/ OUT",IF(AR412= "Analoge ingangskaart (AI)","/ IN",IF(AR412= "Digitale uitgangskaart (DO)","/ OUT",IF(AR412= "Digitale ingangskaart (DI)","/ IN","fout"))))</f>
        <v>/ IN</v>
      </c>
    </row>
    <row r="413" spans="1:46" x14ac:dyDescent="0.25">
      <c r="A413" s="138">
        <f t="shared" si="276"/>
        <v>15</v>
      </c>
      <c r="B413" s="139" t="s">
        <v>12</v>
      </c>
      <c r="C413" s="121"/>
      <c r="D413" s="46" t="s">
        <v>1335</v>
      </c>
      <c r="E413" s="41">
        <f t="shared" ref="E413:E426" si="280">E412+1</f>
        <v>2</v>
      </c>
      <c r="F413" s="41">
        <f t="shared" si="270"/>
        <v>226</v>
      </c>
      <c r="G413" s="41" t="str">
        <f t="shared" si="271"/>
        <v>DI-15 / IN2</v>
      </c>
      <c r="H413" s="46" t="s">
        <v>953</v>
      </c>
      <c r="I413" s="60" t="s">
        <v>12</v>
      </c>
      <c r="J413" s="60" t="s">
        <v>12</v>
      </c>
      <c r="K413" s="183" t="s">
        <v>12</v>
      </c>
      <c r="L413" s="182" t="s">
        <v>1315</v>
      </c>
      <c r="M413" s="259"/>
      <c r="N413" s="142">
        <f t="shared" si="272"/>
        <v>48</v>
      </c>
      <c r="O413" s="8" t="s">
        <v>12</v>
      </c>
      <c r="P413" s="8" t="s">
        <v>12</v>
      </c>
      <c r="Q413" s="8" t="s">
        <v>12</v>
      </c>
      <c r="R413" s="174" t="s">
        <v>38</v>
      </c>
      <c r="S413" s="50"/>
      <c r="T413" s="50" t="s">
        <v>12</v>
      </c>
      <c r="U413" s="50"/>
      <c r="V413" s="50" t="s">
        <v>54</v>
      </c>
      <c r="W413" s="47"/>
      <c r="X413" s="142" t="s">
        <v>1328</v>
      </c>
      <c r="Y413" s="142"/>
      <c r="Z413" s="32">
        <f t="shared" si="273"/>
        <v>2</v>
      </c>
      <c r="AA413" s="45" t="str">
        <f t="shared" si="274"/>
        <v>DI-15 / IN2</v>
      </c>
      <c r="AB413" s="45" t="str">
        <f t="shared" si="275"/>
        <v>PLC-aansluiting, DI</v>
      </c>
      <c r="AD413" s="45" t="str">
        <f t="shared" si="277"/>
        <v>Slot 15</v>
      </c>
      <c r="AI413" s="143">
        <v>13</v>
      </c>
      <c r="AJ413" s="139" t="s">
        <v>343</v>
      </c>
      <c r="AK413" s="121" t="s">
        <v>90</v>
      </c>
      <c r="AL413" s="121"/>
      <c r="AM413" s="61" t="s">
        <v>35</v>
      </c>
      <c r="AN413" s="152" t="s">
        <v>755</v>
      </c>
      <c r="AO413" s="121"/>
      <c r="AR413" s="45" t="str">
        <f t="shared" ref="AR413:AR426" si="281">AR412</f>
        <v>Digitale ingangskaart (DI)</v>
      </c>
      <c r="AS413" s="45" t="str">
        <f t="shared" si="278"/>
        <v>DI-</v>
      </c>
      <c r="AT413" s="45" t="str">
        <f t="shared" si="279"/>
        <v>/ IN</v>
      </c>
    </row>
    <row r="414" spans="1:46" x14ac:dyDescent="0.25">
      <c r="A414" s="138">
        <f t="shared" si="276"/>
        <v>15</v>
      </c>
      <c r="B414" s="139" t="s">
        <v>12</v>
      </c>
      <c r="C414" s="121"/>
      <c r="D414" s="46" t="s">
        <v>1335</v>
      </c>
      <c r="E414" s="41">
        <f t="shared" si="280"/>
        <v>3</v>
      </c>
      <c r="F414" s="41">
        <f t="shared" si="270"/>
        <v>227</v>
      </c>
      <c r="G414" s="41" t="str">
        <f t="shared" si="271"/>
        <v>DI-15 / IN3</v>
      </c>
      <c r="H414" s="46" t="s">
        <v>953</v>
      </c>
      <c r="I414" s="60" t="s">
        <v>12</v>
      </c>
      <c r="J414" s="60" t="s">
        <v>12</v>
      </c>
      <c r="K414" s="183" t="s">
        <v>12</v>
      </c>
      <c r="L414" s="182" t="s">
        <v>1093</v>
      </c>
      <c r="M414" s="259"/>
      <c r="N414" s="142">
        <f t="shared" si="272"/>
        <v>53</v>
      </c>
      <c r="O414" s="8" t="s">
        <v>12</v>
      </c>
      <c r="P414" s="8" t="s">
        <v>12</v>
      </c>
      <c r="Q414" s="8" t="s">
        <v>12</v>
      </c>
      <c r="R414" s="174" t="s">
        <v>38</v>
      </c>
      <c r="S414" s="50"/>
      <c r="T414" s="50" t="s">
        <v>12</v>
      </c>
      <c r="U414" s="50"/>
      <c r="V414" s="50" t="s">
        <v>54</v>
      </c>
      <c r="W414" s="47"/>
      <c r="X414" s="142" t="s">
        <v>1328</v>
      </c>
      <c r="Y414" s="142"/>
      <c r="Z414" s="32">
        <f t="shared" si="273"/>
        <v>3</v>
      </c>
      <c r="AA414" s="45" t="str">
        <f t="shared" si="274"/>
        <v>DI-15 / IN3</v>
      </c>
      <c r="AB414" s="45" t="str">
        <f t="shared" si="275"/>
        <v>PLC-aansluiting, DI</v>
      </c>
      <c r="AD414" s="45" t="str">
        <f t="shared" si="277"/>
        <v>Slot 15</v>
      </c>
      <c r="AI414" s="143">
        <v>13</v>
      </c>
      <c r="AJ414" s="139" t="s">
        <v>344</v>
      </c>
      <c r="AK414" s="121" t="s">
        <v>90</v>
      </c>
      <c r="AL414" s="121"/>
      <c r="AM414" s="61" t="s">
        <v>36</v>
      </c>
      <c r="AN414" s="152" t="s">
        <v>756</v>
      </c>
      <c r="AO414" s="121"/>
      <c r="AR414" s="45" t="str">
        <f t="shared" si="281"/>
        <v>Digitale ingangskaart (DI)</v>
      </c>
      <c r="AS414" s="45" t="str">
        <f t="shared" si="278"/>
        <v>DI-</v>
      </c>
      <c r="AT414" s="45" t="str">
        <f t="shared" si="279"/>
        <v>/ IN</v>
      </c>
    </row>
    <row r="415" spans="1:46" x14ac:dyDescent="0.25">
      <c r="A415" s="138">
        <f t="shared" si="276"/>
        <v>15</v>
      </c>
      <c r="B415" s="139" t="s">
        <v>12</v>
      </c>
      <c r="C415" s="121"/>
      <c r="D415" s="46" t="s">
        <v>1335</v>
      </c>
      <c r="E415" s="41">
        <f t="shared" si="280"/>
        <v>4</v>
      </c>
      <c r="F415" s="41">
        <f t="shared" si="270"/>
        <v>228</v>
      </c>
      <c r="G415" s="41" t="str">
        <f t="shared" si="271"/>
        <v>DI-15 / IN4</v>
      </c>
      <c r="H415" s="46" t="s">
        <v>953</v>
      </c>
      <c r="I415" s="60" t="s">
        <v>12</v>
      </c>
      <c r="J415" s="60" t="s">
        <v>12</v>
      </c>
      <c r="K415" s="183" t="s">
        <v>12</v>
      </c>
      <c r="L415" s="182" t="s">
        <v>1094</v>
      </c>
      <c r="M415" s="259"/>
      <c r="N415" s="142">
        <f t="shared" si="272"/>
        <v>61</v>
      </c>
      <c r="O415" s="8" t="s">
        <v>12</v>
      </c>
      <c r="P415" s="8" t="s">
        <v>12</v>
      </c>
      <c r="Q415" s="8" t="s">
        <v>12</v>
      </c>
      <c r="R415" s="174" t="s">
        <v>38</v>
      </c>
      <c r="S415" s="50"/>
      <c r="T415" s="50" t="s">
        <v>12</v>
      </c>
      <c r="U415" s="50"/>
      <c r="V415" s="50" t="s">
        <v>54</v>
      </c>
      <c r="W415" s="47"/>
      <c r="X415" s="142" t="s">
        <v>1328</v>
      </c>
      <c r="Y415" s="142"/>
      <c r="Z415" s="32">
        <f t="shared" si="273"/>
        <v>4</v>
      </c>
      <c r="AA415" s="45" t="str">
        <f t="shared" si="274"/>
        <v>DI-15 / IN4</v>
      </c>
      <c r="AB415" s="45" t="str">
        <f t="shared" si="275"/>
        <v>PLC-aansluiting, DI</v>
      </c>
      <c r="AD415" s="45" t="str">
        <f t="shared" si="277"/>
        <v>Slot 15</v>
      </c>
      <c r="AI415" s="143">
        <v>13</v>
      </c>
      <c r="AJ415" s="139" t="s">
        <v>345</v>
      </c>
      <c r="AK415" s="121" t="s">
        <v>90</v>
      </c>
      <c r="AL415" s="121"/>
      <c r="AM415" s="61" t="s">
        <v>37</v>
      </c>
      <c r="AN415" s="152" t="s">
        <v>757</v>
      </c>
      <c r="AO415" s="121"/>
      <c r="AR415" s="45" t="str">
        <f t="shared" si="281"/>
        <v>Digitale ingangskaart (DI)</v>
      </c>
      <c r="AS415" s="45" t="str">
        <f t="shared" si="278"/>
        <v>DI-</v>
      </c>
      <c r="AT415" s="45" t="str">
        <f t="shared" si="279"/>
        <v>/ IN</v>
      </c>
    </row>
    <row r="416" spans="1:46" x14ac:dyDescent="0.25">
      <c r="A416" s="138">
        <f t="shared" si="276"/>
        <v>15</v>
      </c>
      <c r="B416" s="139" t="s">
        <v>12</v>
      </c>
      <c r="C416" s="121"/>
      <c r="D416" s="46" t="s">
        <v>1335</v>
      </c>
      <c r="E416" s="41">
        <f t="shared" si="280"/>
        <v>5</v>
      </c>
      <c r="F416" s="41">
        <f t="shared" si="270"/>
        <v>229</v>
      </c>
      <c r="G416" s="41" t="str">
        <f t="shared" si="271"/>
        <v>DI-15 / IN5</v>
      </c>
      <c r="H416" s="46" t="s">
        <v>953</v>
      </c>
      <c r="I416" s="60" t="s">
        <v>12</v>
      </c>
      <c r="J416" s="60" t="s">
        <v>12</v>
      </c>
      <c r="K416" s="183" t="s">
        <v>12</v>
      </c>
      <c r="L416" s="182" t="s">
        <v>1095</v>
      </c>
      <c r="M416" s="259"/>
      <c r="N416" s="142">
        <f t="shared" si="272"/>
        <v>61</v>
      </c>
      <c r="O416" s="8" t="s">
        <v>12</v>
      </c>
      <c r="P416" s="8" t="s">
        <v>12</v>
      </c>
      <c r="Q416" s="8" t="s">
        <v>12</v>
      </c>
      <c r="R416" s="174">
        <v>0</v>
      </c>
      <c r="S416" s="50"/>
      <c r="T416" s="50" t="s">
        <v>12</v>
      </c>
      <c r="U416" s="50"/>
      <c r="V416" s="50" t="s">
        <v>54</v>
      </c>
      <c r="W416" s="47"/>
      <c r="X416" s="142" t="s">
        <v>1328</v>
      </c>
      <c r="Y416" s="142"/>
      <c r="Z416" s="32">
        <f t="shared" si="273"/>
        <v>5</v>
      </c>
      <c r="AA416" s="45" t="str">
        <f t="shared" si="274"/>
        <v>DI-15 / IN5</v>
      </c>
      <c r="AB416" s="45" t="str">
        <f t="shared" si="275"/>
        <v>PLC-aansluiting, DI</v>
      </c>
      <c r="AD416" s="45" t="str">
        <f t="shared" si="277"/>
        <v>Slot 15</v>
      </c>
      <c r="AI416" s="143">
        <v>13</v>
      </c>
      <c r="AJ416" s="139" t="s">
        <v>346</v>
      </c>
      <c r="AK416" s="121" t="s">
        <v>90</v>
      </c>
      <c r="AL416" s="121"/>
      <c r="AM416" s="61" t="s">
        <v>40</v>
      </c>
      <c r="AN416" s="152" t="s">
        <v>758</v>
      </c>
      <c r="AO416" s="121"/>
      <c r="AR416" s="45" t="str">
        <f t="shared" si="281"/>
        <v>Digitale ingangskaart (DI)</v>
      </c>
      <c r="AS416" s="45" t="str">
        <f t="shared" si="278"/>
        <v>DI-</v>
      </c>
      <c r="AT416" s="45" t="str">
        <f t="shared" si="279"/>
        <v>/ IN</v>
      </c>
    </row>
    <row r="417" spans="1:46" x14ac:dyDescent="0.25">
      <c r="A417" s="138">
        <f t="shared" si="276"/>
        <v>15</v>
      </c>
      <c r="B417" s="139" t="s">
        <v>12</v>
      </c>
      <c r="C417" s="121"/>
      <c r="D417" s="46" t="s">
        <v>1335</v>
      </c>
      <c r="E417" s="41">
        <f t="shared" si="280"/>
        <v>6</v>
      </c>
      <c r="F417" s="41">
        <f t="shared" si="270"/>
        <v>230</v>
      </c>
      <c r="G417" s="41" t="str">
        <f t="shared" si="271"/>
        <v>DI-15 / IN6</v>
      </c>
      <c r="H417" s="46" t="s">
        <v>953</v>
      </c>
      <c r="I417" s="60" t="s">
        <v>12</v>
      </c>
      <c r="J417" s="60" t="s">
        <v>639</v>
      </c>
      <c r="K417" s="183" t="s">
        <v>12</v>
      </c>
      <c r="L417" s="182" t="s">
        <v>1096</v>
      </c>
      <c r="M417" s="259"/>
      <c r="N417" s="142">
        <f t="shared" si="272"/>
        <v>47</v>
      </c>
      <c r="O417" s="8" t="s">
        <v>12</v>
      </c>
      <c r="P417" s="8" t="s">
        <v>12</v>
      </c>
      <c r="Q417" s="8" t="s">
        <v>12</v>
      </c>
      <c r="R417" s="175">
        <v>0</v>
      </c>
      <c r="S417" s="50"/>
      <c r="T417" s="50" t="s">
        <v>12</v>
      </c>
      <c r="U417" s="50"/>
      <c r="V417" s="50" t="s">
        <v>54</v>
      </c>
      <c r="W417" s="47"/>
      <c r="X417" s="142" t="s">
        <v>1328</v>
      </c>
      <c r="Y417" s="142"/>
      <c r="Z417" s="32">
        <f t="shared" si="273"/>
        <v>6</v>
      </c>
      <c r="AA417" s="45" t="str">
        <f t="shared" si="274"/>
        <v>DI-15 / IN6</v>
      </c>
      <c r="AB417" s="45" t="str">
        <f t="shared" si="275"/>
        <v>PLC-aansluiting, DI</v>
      </c>
      <c r="AD417" s="45" t="str">
        <f t="shared" si="277"/>
        <v>Slot 15</v>
      </c>
      <c r="AI417" s="143">
        <v>13</v>
      </c>
      <c r="AJ417" s="139" t="s">
        <v>347</v>
      </c>
      <c r="AK417" s="121" t="s">
        <v>90</v>
      </c>
      <c r="AL417" s="121"/>
      <c r="AM417" s="61" t="s">
        <v>41</v>
      </c>
      <c r="AN417" s="152" t="s">
        <v>759</v>
      </c>
      <c r="AO417" s="121"/>
      <c r="AR417" s="45" t="str">
        <f t="shared" si="281"/>
        <v>Digitale ingangskaart (DI)</v>
      </c>
      <c r="AS417" s="45" t="str">
        <f t="shared" si="278"/>
        <v>DI-</v>
      </c>
      <c r="AT417" s="45" t="str">
        <f t="shared" si="279"/>
        <v>/ IN</v>
      </c>
    </row>
    <row r="418" spans="1:46" x14ac:dyDescent="0.25">
      <c r="A418" s="138">
        <f t="shared" si="276"/>
        <v>15</v>
      </c>
      <c r="B418" s="139" t="s">
        <v>12</v>
      </c>
      <c r="C418" s="121"/>
      <c r="D418" s="46" t="s">
        <v>1335</v>
      </c>
      <c r="E418" s="41">
        <f t="shared" si="280"/>
        <v>7</v>
      </c>
      <c r="F418" s="41">
        <f t="shared" si="270"/>
        <v>231</v>
      </c>
      <c r="G418" s="41" t="str">
        <f t="shared" si="271"/>
        <v>DI-15 / IN7</v>
      </c>
      <c r="H418" s="46" t="s">
        <v>953</v>
      </c>
      <c r="I418" s="60" t="s">
        <v>12</v>
      </c>
      <c r="J418" s="60" t="s">
        <v>640</v>
      </c>
      <c r="K418" s="183" t="s">
        <v>12</v>
      </c>
      <c r="L418" s="182" t="s">
        <v>1097</v>
      </c>
      <c r="M418" s="259"/>
      <c r="N418" s="142">
        <f t="shared" si="272"/>
        <v>48</v>
      </c>
      <c r="O418" s="8" t="s">
        <v>12</v>
      </c>
      <c r="P418" s="8" t="s">
        <v>12</v>
      </c>
      <c r="Q418" s="8" t="s">
        <v>12</v>
      </c>
      <c r="R418" s="178">
        <v>0</v>
      </c>
      <c r="S418" s="50"/>
      <c r="T418" s="50" t="s">
        <v>12</v>
      </c>
      <c r="U418" s="50"/>
      <c r="V418" s="50" t="s">
        <v>54</v>
      </c>
      <c r="W418" s="47"/>
      <c r="X418" s="142" t="s">
        <v>1328</v>
      </c>
      <c r="Y418" s="142"/>
      <c r="Z418" s="32">
        <f t="shared" si="273"/>
        <v>7</v>
      </c>
      <c r="AA418" s="45" t="str">
        <f t="shared" si="274"/>
        <v>DI-15 / IN7</v>
      </c>
      <c r="AB418" s="45" t="str">
        <f t="shared" si="275"/>
        <v>PLC-aansluiting, DI</v>
      </c>
      <c r="AD418" s="45" t="str">
        <f t="shared" si="277"/>
        <v>Slot 15</v>
      </c>
      <c r="AI418" s="143">
        <v>13</v>
      </c>
      <c r="AJ418" s="139" t="s">
        <v>348</v>
      </c>
      <c r="AK418" s="121" t="s">
        <v>90</v>
      </c>
      <c r="AL418" s="121"/>
      <c r="AM418" s="61" t="s">
        <v>42</v>
      </c>
      <c r="AN418" s="152" t="s">
        <v>760</v>
      </c>
      <c r="AO418" s="121"/>
      <c r="AR418" s="45" t="str">
        <f t="shared" si="281"/>
        <v>Digitale ingangskaart (DI)</v>
      </c>
      <c r="AS418" s="45" t="str">
        <f t="shared" si="278"/>
        <v>DI-</v>
      </c>
      <c r="AT418" s="45" t="str">
        <f t="shared" si="279"/>
        <v>/ IN</v>
      </c>
    </row>
    <row r="419" spans="1:46" x14ac:dyDescent="0.25">
      <c r="A419" s="138">
        <f t="shared" si="276"/>
        <v>15</v>
      </c>
      <c r="B419" s="139" t="s">
        <v>12</v>
      </c>
      <c r="C419" s="121"/>
      <c r="D419" s="46" t="s">
        <v>1335</v>
      </c>
      <c r="E419" s="41">
        <f t="shared" si="280"/>
        <v>8</v>
      </c>
      <c r="F419" s="41">
        <f t="shared" si="270"/>
        <v>232</v>
      </c>
      <c r="G419" s="41" t="str">
        <f t="shared" si="271"/>
        <v>DI-15 / IN8</v>
      </c>
      <c r="H419" s="46" t="s">
        <v>953</v>
      </c>
      <c r="I419" s="60" t="s">
        <v>12</v>
      </c>
      <c r="J419" s="60" t="s">
        <v>641</v>
      </c>
      <c r="K419" s="183" t="s">
        <v>12</v>
      </c>
      <c r="L419" s="182" t="s">
        <v>1098</v>
      </c>
      <c r="M419" s="259"/>
      <c r="N419" s="142">
        <f t="shared" si="272"/>
        <v>64</v>
      </c>
      <c r="O419" s="8" t="s">
        <v>12</v>
      </c>
      <c r="P419" s="8" t="s">
        <v>12</v>
      </c>
      <c r="Q419" s="8" t="s">
        <v>12</v>
      </c>
      <c r="R419" s="175">
        <v>0</v>
      </c>
      <c r="S419" s="50"/>
      <c r="T419" s="50" t="s">
        <v>12</v>
      </c>
      <c r="U419" s="50"/>
      <c r="V419" s="50" t="s">
        <v>54</v>
      </c>
      <c r="W419" s="47"/>
      <c r="X419" s="142" t="s">
        <v>1328</v>
      </c>
      <c r="Y419" s="142"/>
      <c r="Z419" s="32">
        <f t="shared" si="273"/>
        <v>8</v>
      </c>
      <c r="AA419" s="45" t="str">
        <f t="shared" si="274"/>
        <v>DI-15 / IN8</v>
      </c>
      <c r="AB419" s="45" t="str">
        <f t="shared" si="275"/>
        <v>PLC-aansluiting, DI</v>
      </c>
      <c r="AD419" s="45" t="str">
        <f t="shared" si="277"/>
        <v>Slot 15</v>
      </c>
      <c r="AI419" s="143">
        <v>13</v>
      </c>
      <c r="AJ419" s="139" t="s">
        <v>349</v>
      </c>
      <c r="AK419" s="121" t="s">
        <v>90</v>
      </c>
      <c r="AL419" s="121"/>
      <c r="AM419" s="61" t="s">
        <v>43</v>
      </c>
      <c r="AN419" s="152" t="s">
        <v>761</v>
      </c>
      <c r="AO419" s="121"/>
      <c r="AR419" s="45" t="str">
        <f t="shared" si="281"/>
        <v>Digitale ingangskaart (DI)</v>
      </c>
      <c r="AS419" s="45" t="str">
        <f t="shared" si="278"/>
        <v>DI-</v>
      </c>
      <c r="AT419" s="45" t="str">
        <f t="shared" si="279"/>
        <v>/ IN</v>
      </c>
    </row>
    <row r="420" spans="1:46" x14ac:dyDescent="0.25">
      <c r="A420" s="138">
        <f t="shared" si="276"/>
        <v>15</v>
      </c>
      <c r="B420" s="139" t="s">
        <v>12</v>
      </c>
      <c r="C420" s="121"/>
      <c r="D420" s="46" t="s">
        <v>1335</v>
      </c>
      <c r="E420" s="41">
        <f t="shared" si="280"/>
        <v>9</v>
      </c>
      <c r="F420" s="41">
        <f t="shared" si="270"/>
        <v>233</v>
      </c>
      <c r="G420" s="41" t="str">
        <f t="shared" si="271"/>
        <v>DI-15 / IN9</v>
      </c>
      <c r="H420" s="46" t="s">
        <v>953</v>
      </c>
      <c r="I420" s="60" t="s">
        <v>12</v>
      </c>
      <c r="J420" s="60" t="s">
        <v>642</v>
      </c>
      <c r="K420" s="183" t="s">
        <v>12</v>
      </c>
      <c r="L420" s="182" t="s">
        <v>1099</v>
      </c>
      <c r="M420" s="259"/>
      <c r="N420" s="142">
        <f t="shared" si="272"/>
        <v>65</v>
      </c>
      <c r="O420" s="8" t="s">
        <v>12</v>
      </c>
      <c r="P420" s="8" t="s">
        <v>12</v>
      </c>
      <c r="Q420" s="8" t="s">
        <v>12</v>
      </c>
      <c r="R420" s="176">
        <v>0</v>
      </c>
      <c r="S420" s="50"/>
      <c r="T420" s="50" t="s">
        <v>12</v>
      </c>
      <c r="U420" s="50"/>
      <c r="V420" s="50" t="s">
        <v>54</v>
      </c>
      <c r="W420" s="47"/>
      <c r="X420" s="142" t="s">
        <v>1328</v>
      </c>
      <c r="Y420" s="142"/>
      <c r="Z420" s="32">
        <f t="shared" si="273"/>
        <v>9</v>
      </c>
      <c r="AA420" s="45" t="str">
        <f t="shared" si="274"/>
        <v>DI-15 / IN9</v>
      </c>
      <c r="AB420" s="45" t="str">
        <f t="shared" si="275"/>
        <v>PLC-aansluiting, DI</v>
      </c>
      <c r="AD420" s="45" t="str">
        <f t="shared" si="277"/>
        <v>Slot 15</v>
      </c>
      <c r="AI420" s="143">
        <v>13</v>
      </c>
      <c r="AJ420" s="139" t="s">
        <v>350</v>
      </c>
      <c r="AK420" s="121" t="s">
        <v>90</v>
      </c>
      <c r="AL420" s="121"/>
      <c r="AM420" s="61" t="s">
        <v>1414</v>
      </c>
      <c r="AN420" s="152" t="s">
        <v>1415</v>
      </c>
      <c r="AO420" s="121"/>
      <c r="AR420" s="45" t="str">
        <f t="shared" si="281"/>
        <v>Digitale ingangskaart (DI)</v>
      </c>
      <c r="AS420" s="45" t="str">
        <f t="shared" si="278"/>
        <v>DI-</v>
      </c>
      <c r="AT420" s="45" t="str">
        <f t="shared" si="279"/>
        <v>/ IN</v>
      </c>
    </row>
    <row r="421" spans="1:46" x14ac:dyDescent="0.25">
      <c r="A421" s="138">
        <f t="shared" si="276"/>
        <v>15</v>
      </c>
      <c r="B421" s="139" t="s">
        <v>12</v>
      </c>
      <c r="C421" s="121"/>
      <c r="D421" s="46" t="s">
        <v>1335</v>
      </c>
      <c r="E421" s="41">
        <f t="shared" si="280"/>
        <v>10</v>
      </c>
      <c r="F421" s="41">
        <f t="shared" si="270"/>
        <v>234</v>
      </c>
      <c r="G421" s="41" t="str">
        <f t="shared" si="271"/>
        <v>DI-15 / IN10</v>
      </c>
      <c r="H421" s="46" t="s">
        <v>953</v>
      </c>
      <c r="I421" s="60" t="s">
        <v>12</v>
      </c>
      <c r="J421" s="60" t="s">
        <v>643</v>
      </c>
      <c r="K421" s="183" t="s">
        <v>12</v>
      </c>
      <c r="L421" s="182" t="s">
        <v>1581</v>
      </c>
      <c r="M421" s="259"/>
      <c r="N421" s="142">
        <f t="shared" si="272"/>
        <v>56</v>
      </c>
      <c r="O421" s="8" t="s">
        <v>12</v>
      </c>
      <c r="P421" s="8" t="s">
        <v>12</v>
      </c>
      <c r="Q421" s="8" t="s">
        <v>12</v>
      </c>
      <c r="R421" s="177" t="s">
        <v>38</v>
      </c>
      <c r="S421" s="50"/>
      <c r="T421" s="50" t="s">
        <v>12</v>
      </c>
      <c r="U421" s="50"/>
      <c r="V421" s="50" t="s">
        <v>54</v>
      </c>
      <c r="W421" s="47"/>
      <c r="X421" s="142" t="s">
        <v>1328</v>
      </c>
      <c r="Y421" s="142"/>
      <c r="Z421" s="32">
        <f t="shared" si="273"/>
        <v>10</v>
      </c>
      <c r="AA421" s="45" t="str">
        <f t="shared" si="274"/>
        <v>DI-15 / IN10</v>
      </c>
      <c r="AB421" s="45" t="str">
        <f t="shared" si="275"/>
        <v>PLC-aansluiting, DI</v>
      </c>
      <c r="AD421" s="45" t="str">
        <f t="shared" si="277"/>
        <v>Slot 15</v>
      </c>
      <c r="AI421" s="143">
        <v>13</v>
      </c>
      <c r="AJ421" s="139" t="s">
        <v>351</v>
      </c>
      <c r="AK421" s="121" t="s">
        <v>90</v>
      </c>
      <c r="AL421" s="121"/>
      <c r="AM421" s="61" t="s">
        <v>44</v>
      </c>
      <c r="AN421" s="152" t="s">
        <v>762</v>
      </c>
      <c r="AO421" s="121"/>
      <c r="AR421" s="45" t="str">
        <f t="shared" si="281"/>
        <v>Digitale ingangskaart (DI)</v>
      </c>
      <c r="AS421" s="45" t="str">
        <f t="shared" si="278"/>
        <v>DI-</v>
      </c>
      <c r="AT421" s="45" t="str">
        <f t="shared" si="279"/>
        <v>/ IN</v>
      </c>
    </row>
    <row r="422" spans="1:46" x14ac:dyDescent="0.25">
      <c r="A422" s="138">
        <f t="shared" si="276"/>
        <v>15</v>
      </c>
      <c r="B422" s="139" t="s">
        <v>12</v>
      </c>
      <c r="C422" s="121"/>
      <c r="D422" s="46" t="s">
        <v>1335</v>
      </c>
      <c r="E422" s="41">
        <f t="shared" si="280"/>
        <v>11</v>
      </c>
      <c r="F422" s="41">
        <f t="shared" si="270"/>
        <v>235</v>
      </c>
      <c r="G422" s="41" t="str">
        <f t="shared" si="271"/>
        <v>DI-15 / IN11</v>
      </c>
      <c r="H422" s="46" t="s">
        <v>953</v>
      </c>
      <c r="I422" s="60" t="s">
        <v>12</v>
      </c>
      <c r="J422" s="60" t="s">
        <v>644</v>
      </c>
      <c r="K422" s="183" t="s">
        <v>12</v>
      </c>
      <c r="L422" s="182" t="s">
        <v>1100</v>
      </c>
      <c r="M422" s="259"/>
      <c r="N422" s="142">
        <f t="shared" si="272"/>
        <v>63</v>
      </c>
      <c r="O422" s="8" t="s">
        <v>12</v>
      </c>
      <c r="P422" s="8" t="s">
        <v>12</v>
      </c>
      <c r="Q422" s="8" t="s">
        <v>12</v>
      </c>
      <c r="R422" s="176" t="s">
        <v>39</v>
      </c>
      <c r="S422" s="50"/>
      <c r="T422" s="50" t="s">
        <v>12</v>
      </c>
      <c r="U422" s="50"/>
      <c r="V422" s="50" t="s">
        <v>54</v>
      </c>
      <c r="W422" s="47"/>
      <c r="X422" s="142" t="s">
        <v>1328</v>
      </c>
      <c r="Y422" s="142"/>
      <c r="Z422" s="32">
        <f t="shared" si="273"/>
        <v>11</v>
      </c>
      <c r="AA422" s="45" t="str">
        <f t="shared" si="274"/>
        <v>DI-15 / IN11</v>
      </c>
      <c r="AB422" s="45" t="str">
        <f t="shared" si="275"/>
        <v>PLC-aansluiting, DI</v>
      </c>
      <c r="AD422" s="45" t="str">
        <f t="shared" si="277"/>
        <v>Slot 15</v>
      </c>
      <c r="AI422" s="143">
        <v>13</v>
      </c>
      <c r="AJ422" s="139" t="s">
        <v>352</v>
      </c>
      <c r="AK422" s="121" t="s">
        <v>90</v>
      </c>
      <c r="AL422" s="121"/>
      <c r="AM422" s="61" t="s">
        <v>265</v>
      </c>
      <c r="AN422" s="152" t="s">
        <v>763</v>
      </c>
      <c r="AO422" s="121"/>
      <c r="AR422" s="45" t="str">
        <f t="shared" si="281"/>
        <v>Digitale ingangskaart (DI)</v>
      </c>
      <c r="AS422" s="45" t="str">
        <f t="shared" si="278"/>
        <v>DI-</v>
      </c>
      <c r="AT422" s="45" t="str">
        <f t="shared" si="279"/>
        <v>/ IN</v>
      </c>
    </row>
    <row r="423" spans="1:46" x14ac:dyDescent="0.25">
      <c r="A423" s="138">
        <f t="shared" si="276"/>
        <v>15</v>
      </c>
      <c r="B423" s="139" t="s">
        <v>12</v>
      </c>
      <c r="C423" s="121"/>
      <c r="D423" s="46" t="s">
        <v>1335</v>
      </c>
      <c r="E423" s="41">
        <f t="shared" si="280"/>
        <v>12</v>
      </c>
      <c r="F423" s="41">
        <f t="shared" si="270"/>
        <v>236</v>
      </c>
      <c r="G423" s="41" t="str">
        <f t="shared" si="271"/>
        <v>DI-15 / IN12</v>
      </c>
      <c r="H423" s="46" t="s">
        <v>953</v>
      </c>
      <c r="I423" s="60" t="s">
        <v>12</v>
      </c>
      <c r="J423" s="60" t="s">
        <v>12</v>
      </c>
      <c r="K423" s="183" t="s">
        <v>12</v>
      </c>
      <c r="L423" s="182" t="s">
        <v>1101</v>
      </c>
      <c r="M423" s="259"/>
      <c r="N423" s="142">
        <f t="shared" si="272"/>
        <v>45</v>
      </c>
      <c r="O423" s="8" t="s">
        <v>12</v>
      </c>
      <c r="P423" s="8" t="s">
        <v>12</v>
      </c>
      <c r="Q423" s="8" t="s">
        <v>12</v>
      </c>
      <c r="R423" s="175">
        <v>0</v>
      </c>
      <c r="S423" s="50"/>
      <c r="T423" s="50" t="s">
        <v>12</v>
      </c>
      <c r="U423" s="50"/>
      <c r="V423" s="50" t="s">
        <v>54</v>
      </c>
      <c r="W423" s="47"/>
      <c r="X423" s="142" t="s">
        <v>1328</v>
      </c>
      <c r="Y423" s="142"/>
      <c r="Z423" s="32">
        <f t="shared" si="273"/>
        <v>12</v>
      </c>
      <c r="AA423" s="45" t="str">
        <f t="shared" si="274"/>
        <v>DI-15 / IN12</v>
      </c>
      <c r="AB423" s="45" t="str">
        <f t="shared" si="275"/>
        <v>PLC-aansluiting, DI</v>
      </c>
      <c r="AD423" s="45" t="str">
        <f t="shared" si="277"/>
        <v>Slot 15</v>
      </c>
      <c r="AI423" s="143">
        <v>13</v>
      </c>
      <c r="AJ423" s="139" t="s">
        <v>353</v>
      </c>
      <c r="AK423" s="121" t="s">
        <v>90</v>
      </c>
      <c r="AL423" s="121"/>
      <c r="AM423" s="61" t="s">
        <v>266</v>
      </c>
      <c r="AN423" s="152" t="s">
        <v>764</v>
      </c>
      <c r="AO423" s="121"/>
      <c r="AR423" s="45" t="str">
        <f t="shared" si="281"/>
        <v>Digitale ingangskaart (DI)</v>
      </c>
      <c r="AS423" s="45" t="str">
        <f t="shared" si="278"/>
        <v>DI-</v>
      </c>
      <c r="AT423" s="45" t="str">
        <f t="shared" si="279"/>
        <v>/ IN</v>
      </c>
    </row>
    <row r="424" spans="1:46" x14ac:dyDescent="0.25">
      <c r="A424" s="138">
        <f t="shared" si="276"/>
        <v>15</v>
      </c>
      <c r="B424" s="139" t="s">
        <v>12</v>
      </c>
      <c r="C424" s="121"/>
      <c r="D424" s="46" t="s">
        <v>1335</v>
      </c>
      <c r="E424" s="41">
        <f t="shared" si="280"/>
        <v>13</v>
      </c>
      <c r="F424" s="41">
        <f t="shared" si="270"/>
        <v>237</v>
      </c>
      <c r="G424" s="41" t="str">
        <f t="shared" si="271"/>
        <v>DI-15 / IN13</v>
      </c>
      <c r="H424" s="46" t="s">
        <v>953</v>
      </c>
      <c r="I424" s="60" t="s">
        <v>12</v>
      </c>
      <c r="J424" s="60" t="s">
        <v>12</v>
      </c>
      <c r="K424" s="183" t="s">
        <v>12</v>
      </c>
      <c r="L424" s="182" t="s">
        <v>1102</v>
      </c>
      <c r="M424" s="259"/>
      <c r="N424" s="142">
        <f t="shared" si="272"/>
        <v>46</v>
      </c>
      <c r="O424" s="8" t="s">
        <v>12</v>
      </c>
      <c r="P424" s="8" t="s">
        <v>12</v>
      </c>
      <c r="Q424" s="8" t="s">
        <v>12</v>
      </c>
      <c r="R424" s="178">
        <v>0</v>
      </c>
      <c r="S424" s="50"/>
      <c r="T424" s="50" t="s">
        <v>12</v>
      </c>
      <c r="U424" s="50"/>
      <c r="V424" s="50" t="s">
        <v>54</v>
      </c>
      <c r="W424" s="47"/>
      <c r="X424" s="142" t="s">
        <v>1328</v>
      </c>
      <c r="Y424" s="142"/>
      <c r="Z424" s="32">
        <f t="shared" si="273"/>
        <v>13</v>
      </c>
      <c r="AA424" s="45" t="str">
        <f t="shared" si="274"/>
        <v>DI-15 / IN13</v>
      </c>
      <c r="AB424" s="45" t="str">
        <f t="shared" si="275"/>
        <v>PLC-aansluiting, DI</v>
      </c>
      <c r="AD424" s="45" t="str">
        <f t="shared" si="277"/>
        <v>Slot 15</v>
      </c>
      <c r="AI424" s="143">
        <v>13</v>
      </c>
      <c r="AJ424" s="139" t="s">
        <v>354</v>
      </c>
      <c r="AK424" s="121" t="s">
        <v>90</v>
      </c>
      <c r="AL424" s="121"/>
      <c r="AM424" s="47" t="s">
        <v>47</v>
      </c>
      <c r="AN424" s="142" t="s">
        <v>765</v>
      </c>
      <c r="AO424" s="121"/>
      <c r="AR424" s="45" t="str">
        <f t="shared" si="281"/>
        <v>Digitale ingangskaart (DI)</v>
      </c>
      <c r="AS424" s="45" t="str">
        <f t="shared" si="278"/>
        <v>DI-</v>
      </c>
      <c r="AT424" s="45" t="str">
        <f t="shared" si="279"/>
        <v>/ IN</v>
      </c>
    </row>
    <row r="425" spans="1:46" x14ac:dyDescent="0.25">
      <c r="A425" s="138">
        <f t="shared" si="276"/>
        <v>15</v>
      </c>
      <c r="B425" s="139" t="s">
        <v>12</v>
      </c>
      <c r="C425" s="121"/>
      <c r="D425" s="46" t="s">
        <v>1335</v>
      </c>
      <c r="E425" s="41">
        <f t="shared" si="280"/>
        <v>14</v>
      </c>
      <c r="F425" s="41">
        <f t="shared" si="270"/>
        <v>238</v>
      </c>
      <c r="G425" s="41" t="str">
        <f t="shared" si="271"/>
        <v>DI-15 / IN14</v>
      </c>
      <c r="H425" s="46" t="s">
        <v>953</v>
      </c>
      <c r="I425" s="60" t="s">
        <v>12</v>
      </c>
      <c r="J425" s="60" t="s">
        <v>12</v>
      </c>
      <c r="K425" s="183" t="s">
        <v>12</v>
      </c>
      <c r="L425" s="182" t="s">
        <v>1103</v>
      </c>
      <c r="M425" s="259"/>
      <c r="N425" s="142">
        <f t="shared" si="272"/>
        <v>67</v>
      </c>
      <c r="O425" s="47" t="s">
        <v>12</v>
      </c>
      <c r="P425" s="47" t="s">
        <v>12</v>
      </c>
      <c r="Q425" s="47" t="s">
        <v>12</v>
      </c>
      <c r="R425" s="175" t="s">
        <v>38</v>
      </c>
      <c r="S425" s="50"/>
      <c r="T425" s="50" t="s">
        <v>12</v>
      </c>
      <c r="U425" s="50"/>
      <c r="V425" s="50" t="s">
        <v>54</v>
      </c>
      <c r="W425" s="47"/>
      <c r="X425" s="142" t="s">
        <v>1328</v>
      </c>
      <c r="Y425" s="142"/>
      <c r="Z425" s="32">
        <f t="shared" si="273"/>
        <v>14</v>
      </c>
      <c r="AA425" s="45" t="str">
        <f t="shared" si="274"/>
        <v>DI-15 / IN14</v>
      </c>
      <c r="AB425" s="45" t="str">
        <f t="shared" si="275"/>
        <v>PLC-aansluiting, DI</v>
      </c>
      <c r="AD425" s="45" t="str">
        <f t="shared" si="277"/>
        <v>Slot 15</v>
      </c>
      <c r="AI425" s="143">
        <v>13</v>
      </c>
      <c r="AJ425" s="139" t="s">
        <v>355</v>
      </c>
      <c r="AK425" s="121" t="s">
        <v>90</v>
      </c>
      <c r="AL425" s="121"/>
      <c r="AM425" s="61" t="s">
        <v>175</v>
      </c>
      <c r="AN425" s="166" t="s">
        <v>175</v>
      </c>
      <c r="AO425" s="121"/>
      <c r="AR425" s="45" t="str">
        <f t="shared" si="281"/>
        <v>Digitale ingangskaart (DI)</v>
      </c>
      <c r="AS425" s="45" t="str">
        <f t="shared" si="278"/>
        <v>DI-</v>
      </c>
      <c r="AT425" s="45" t="str">
        <f t="shared" si="279"/>
        <v>/ IN</v>
      </c>
    </row>
    <row r="426" spans="1:46" x14ac:dyDescent="0.25">
      <c r="A426" s="138">
        <f t="shared" si="276"/>
        <v>15</v>
      </c>
      <c r="B426" s="139" t="s">
        <v>12</v>
      </c>
      <c r="C426" s="121"/>
      <c r="D426" s="46" t="s">
        <v>1335</v>
      </c>
      <c r="E426" s="41">
        <f t="shared" si="280"/>
        <v>15</v>
      </c>
      <c r="F426" s="41">
        <f t="shared" si="270"/>
        <v>239</v>
      </c>
      <c r="G426" s="41" t="str">
        <f t="shared" si="271"/>
        <v>DI-15 / IN15</v>
      </c>
      <c r="H426" s="46" t="s">
        <v>953</v>
      </c>
      <c r="I426" s="60" t="s">
        <v>12</v>
      </c>
      <c r="J426" s="60" t="s">
        <v>12</v>
      </c>
      <c r="K426" s="65" t="s">
        <v>12</v>
      </c>
      <c r="L426" s="60" t="s">
        <v>175</v>
      </c>
      <c r="M426" s="216"/>
      <c r="N426" s="142">
        <f t="shared" si="272"/>
        <v>7</v>
      </c>
      <c r="O426" s="47" t="s">
        <v>12</v>
      </c>
      <c r="P426" s="47" t="s">
        <v>12</v>
      </c>
      <c r="Q426" s="47" t="s">
        <v>12</v>
      </c>
      <c r="R426" s="174">
        <v>0</v>
      </c>
      <c r="S426" s="50"/>
      <c r="T426" s="50" t="s">
        <v>12</v>
      </c>
      <c r="U426" s="50"/>
      <c r="V426" s="50" t="s">
        <v>54</v>
      </c>
      <c r="W426" s="47"/>
      <c r="X426" s="142" t="s">
        <v>1328</v>
      </c>
      <c r="Y426" s="142"/>
      <c r="Z426" s="32">
        <f t="shared" si="273"/>
        <v>15</v>
      </c>
      <c r="AA426" s="45" t="str">
        <f t="shared" si="274"/>
        <v>DI-15 / IN15</v>
      </c>
      <c r="AB426" s="45" t="str">
        <f t="shared" si="275"/>
        <v>PLC-aansluiting, DI</v>
      </c>
      <c r="AD426" s="45" t="str">
        <f t="shared" si="277"/>
        <v>Slot 15</v>
      </c>
      <c r="AI426" s="143">
        <v>13</v>
      </c>
      <c r="AJ426" s="139" t="s">
        <v>356</v>
      </c>
      <c r="AK426" s="121" t="s">
        <v>90</v>
      </c>
      <c r="AL426" s="121"/>
      <c r="AM426" s="61" t="s">
        <v>175</v>
      </c>
      <c r="AN426" s="61" t="s">
        <v>175</v>
      </c>
      <c r="AO426" s="121"/>
      <c r="AR426" s="45" t="str">
        <f t="shared" si="281"/>
        <v>Digitale ingangskaart (DI)</v>
      </c>
      <c r="AS426" s="45" t="str">
        <f t="shared" si="278"/>
        <v>DI-</v>
      </c>
      <c r="AT426" s="45" t="str">
        <f t="shared" si="279"/>
        <v>/ IN</v>
      </c>
    </row>
    <row r="427" spans="1:46" x14ac:dyDescent="0.25">
      <c r="A427" s="167"/>
      <c r="B427" s="139"/>
      <c r="C427" s="121"/>
      <c r="D427" s="46"/>
      <c r="E427" s="46"/>
      <c r="F427" s="46"/>
      <c r="G427" s="46"/>
      <c r="H427" s="46"/>
      <c r="I427" s="60"/>
      <c r="J427" s="206"/>
      <c r="K427" s="144"/>
      <c r="L427" s="35"/>
      <c r="M427" s="265"/>
      <c r="N427" s="8"/>
      <c r="O427" s="144"/>
      <c r="P427" s="144"/>
      <c r="Q427" s="144"/>
      <c r="T427" s="144"/>
      <c r="AI427" s="167"/>
      <c r="AJ427" s="139"/>
      <c r="AK427" s="121"/>
      <c r="AL427" s="121"/>
      <c r="AM427" s="8"/>
      <c r="AN427" s="8"/>
      <c r="AO427" s="121"/>
    </row>
    <row r="428" spans="1:46" ht="18.75" x14ac:dyDescent="0.25">
      <c r="A428" s="39" t="s">
        <v>1367</v>
      </c>
      <c r="B428" s="28"/>
      <c r="C428" s="66"/>
      <c r="D428" s="9"/>
      <c r="E428" s="46"/>
      <c r="F428" s="46"/>
      <c r="G428" s="46"/>
      <c r="H428" s="9"/>
      <c r="I428" s="204"/>
      <c r="J428" s="207" t="s">
        <v>663</v>
      </c>
      <c r="K428" s="66"/>
      <c r="L428" s="60"/>
      <c r="M428" s="64"/>
      <c r="N428" s="57"/>
      <c r="O428" s="66"/>
      <c r="P428" s="66"/>
      <c r="Q428" s="66"/>
      <c r="T428" s="66"/>
      <c r="W428" s="61" t="s">
        <v>943</v>
      </c>
      <c r="AI428" s="66" t="s">
        <v>1185</v>
      </c>
      <c r="AJ428" s="28"/>
      <c r="AK428" s="66"/>
      <c r="AL428" s="66"/>
      <c r="AM428" s="57"/>
      <c r="AN428" s="57"/>
      <c r="AO428" s="66"/>
    </row>
    <row r="429" spans="1:46" ht="15.75" x14ac:dyDescent="0.25">
      <c r="A429" s="26" t="s">
        <v>56</v>
      </c>
      <c r="B429" s="29">
        <v>16</v>
      </c>
      <c r="C429" s="121"/>
      <c r="D429" s="25" t="s">
        <v>970</v>
      </c>
      <c r="E429" s="46"/>
      <c r="F429" s="46"/>
      <c r="G429" s="46"/>
      <c r="H429" s="46"/>
      <c r="I429" s="60"/>
      <c r="J429" s="67"/>
      <c r="K429" s="121"/>
      <c r="L429" s="60"/>
      <c r="M429" s="64"/>
      <c r="N429" s="47"/>
      <c r="O429" s="121"/>
      <c r="P429" s="121"/>
      <c r="Q429" s="121"/>
      <c r="T429" s="121"/>
      <c r="AB429" s="45" t="str">
        <f>IF(D429 = '[1]Pereferie keuze'!$B$2,"PLC-aansluiting, AO",IF(D429 = '[1]Pereferie keuze'!$B$3,"PLC-aansluiting, AI",IF(D429 = '[1]Pereferie keuze'!$B$4,"PLC-aansluiting, DO",IF(D429 = '[1]Pereferie keuze'!$B$5,"PLC-aansluiting, DI","Kies perferiekaart"))))</f>
        <v>PLC-aansluiting, DO</v>
      </c>
      <c r="AD429" s="45" t="str">
        <f>CONCATENATE(A429," ",B429)</f>
        <v>Slot 16</v>
      </c>
      <c r="AI429" s="26" t="s">
        <v>56</v>
      </c>
      <c r="AJ429" s="137">
        <v>19</v>
      </c>
      <c r="AK429" s="136" t="s">
        <v>970</v>
      </c>
      <c r="AL429" s="121"/>
      <c r="AM429" s="47"/>
      <c r="AN429" s="47"/>
      <c r="AO429" s="136"/>
    </row>
    <row r="430" spans="1:46" x14ac:dyDescent="0.25">
      <c r="A430" s="138">
        <f>B$429</f>
        <v>16</v>
      </c>
      <c r="B430" s="139" t="s">
        <v>12</v>
      </c>
      <c r="C430" s="121"/>
      <c r="D430" s="46" t="s">
        <v>1334</v>
      </c>
      <c r="E430" s="54">
        <v>0</v>
      </c>
      <c r="F430" s="41">
        <f t="shared" ref="F430:F445" si="282">16*(A430-1)+E430</f>
        <v>240</v>
      </c>
      <c r="G430" s="41" t="str">
        <f t="shared" ref="G430:G445" si="283">CONCATENATE(AS430,A430," ",AT430,E430)</f>
        <v>DO-16 / OUT0</v>
      </c>
      <c r="H430" s="46" t="s">
        <v>953</v>
      </c>
      <c r="I430" s="60" t="s">
        <v>12</v>
      </c>
      <c r="J430" s="60" t="s">
        <v>12</v>
      </c>
      <c r="K430" s="47" t="s">
        <v>12</v>
      </c>
      <c r="L430" s="60" t="s">
        <v>1377</v>
      </c>
      <c r="M430" s="216"/>
      <c r="N430" s="142">
        <f t="shared" ref="N430:N445" si="284">LEN(L430)</f>
        <v>61</v>
      </c>
      <c r="O430" s="47" t="s">
        <v>12</v>
      </c>
      <c r="P430" s="47" t="s">
        <v>12</v>
      </c>
      <c r="Q430" s="47" t="s">
        <v>12</v>
      </c>
      <c r="R430" s="174" t="s">
        <v>38</v>
      </c>
      <c r="S430" s="50"/>
      <c r="T430" s="50" t="s">
        <v>12</v>
      </c>
      <c r="U430" s="50"/>
      <c r="V430" s="50" t="s">
        <v>54</v>
      </c>
      <c r="W430" s="47"/>
      <c r="X430" s="142" t="s">
        <v>1328</v>
      </c>
      <c r="Y430" s="142"/>
      <c r="Z430" s="32">
        <f t="shared" ref="Z430:Z445" si="285">E430</f>
        <v>0</v>
      </c>
      <c r="AA430" s="45" t="str">
        <f t="shared" ref="AA430:AA445" si="286">G430</f>
        <v>DO-16 / OUT0</v>
      </c>
      <c r="AB430" s="45" t="str">
        <f t="shared" ref="AB430:AB445" si="287">AB429</f>
        <v>PLC-aansluiting, DO</v>
      </c>
      <c r="AD430" s="45" t="str">
        <f>AD429</f>
        <v>Slot 16</v>
      </c>
      <c r="AI430" s="143">
        <v>19</v>
      </c>
      <c r="AJ430" s="139" t="s">
        <v>456</v>
      </c>
      <c r="AK430" s="121" t="s">
        <v>147</v>
      </c>
      <c r="AL430" s="121"/>
      <c r="AM430" s="61" t="s">
        <v>472</v>
      </c>
      <c r="AN430" s="47" t="s">
        <v>820</v>
      </c>
      <c r="AO430" s="121"/>
      <c r="AR430" s="45" t="str">
        <f>D429</f>
        <v>Digitale uitgangskaart (DO)</v>
      </c>
      <c r="AS430" s="45" t="str">
        <f>IF(AR430= "Analoge uitgangskaart (AO)","AO-",IF(AR430= "Analoge ingangskaart (AI)","AI-",IF(AR430= "Digitale uitgangskaart (DO)","DO-",IF(AR430= "Digitale ingangskaart (DI)","DI-","fout"))))</f>
        <v>DO-</v>
      </c>
      <c r="AT430" s="45" t="str">
        <f>IF(AR430= "Analoge uitgangskaart (AO)","/ OUT",IF(AR430= "Analoge ingangskaart (AI)","/ IN",IF(AR430= "Digitale uitgangskaart (DO)","/ OUT",IF(AR430= "Digitale ingangskaart (DI)","/ IN","fout"))))</f>
        <v>/ OUT</v>
      </c>
    </row>
    <row r="431" spans="1:46" x14ac:dyDescent="0.25">
      <c r="A431" s="138">
        <f t="shared" ref="A431:A445" si="288">B$429</f>
        <v>16</v>
      </c>
      <c r="B431" s="139" t="s">
        <v>12</v>
      </c>
      <c r="C431" s="121"/>
      <c r="D431" s="46" t="s">
        <v>1334</v>
      </c>
      <c r="E431" s="41">
        <f>E430+1</f>
        <v>1</v>
      </c>
      <c r="F431" s="41">
        <f t="shared" si="282"/>
        <v>241</v>
      </c>
      <c r="G431" s="41" t="str">
        <f t="shared" si="283"/>
        <v>DO-16 / OUT1</v>
      </c>
      <c r="H431" s="46" t="s">
        <v>953</v>
      </c>
      <c r="I431" s="60" t="s">
        <v>12</v>
      </c>
      <c r="J431" s="60" t="s">
        <v>12</v>
      </c>
      <c r="K431" s="47" t="s">
        <v>12</v>
      </c>
      <c r="L431" s="60" t="s">
        <v>1378</v>
      </c>
      <c r="M431" s="216"/>
      <c r="N431" s="142">
        <f t="shared" si="284"/>
        <v>36</v>
      </c>
      <c r="O431" s="47" t="s">
        <v>12</v>
      </c>
      <c r="P431" s="47" t="s">
        <v>12</v>
      </c>
      <c r="Q431" s="47" t="s">
        <v>12</v>
      </c>
      <c r="R431" s="174">
        <v>0</v>
      </c>
      <c r="S431" s="50"/>
      <c r="T431" s="50" t="s">
        <v>12</v>
      </c>
      <c r="U431" s="50"/>
      <c r="V431" s="50" t="s">
        <v>54</v>
      </c>
      <c r="W431" s="47"/>
      <c r="X431" s="142" t="s">
        <v>1328</v>
      </c>
      <c r="Y431" s="142"/>
      <c r="Z431" s="32">
        <f t="shared" si="285"/>
        <v>1</v>
      </c>
      <c r="AA431" s="45" t="str">
        <f t="shared" si="286"/>
        <v>DO-16 / OUT1</v>
      </c>
      <c r="AB431" s="45" t="str">
        <f t="shared" si="287"/>
        <v>PLC-aansluiting, DO</v>
      </c>
      <c r="AD431" s="45" t="str">
        <f t="shared" ref="AD431:AD445" si="289">AD430</f>
        <v>Slot 16</v>
      </c>
      <c r="AI431" s="143">
        <v>19</v>
      </c>
      <c r="AJ431" s="139" t="s">
        <v>457</v>
      </c>
      <c r="AK431" s="121" t="s">
        <v>147</v>
      </c>
      <c r="AL431" s="121"/>
      <c r="AM431" s="61" t="s">
        <v>473</v>
      </c>
      <c r="AN431" s="47" t="s">
        <v>821</v>
      </c>
      <c r="AO431" s="121"/>
      <c r="AR431" s="45" t="str">
        <f>AR430</f>
        <v>Digitale uitgangskaart (DO)</v>
      </c>
      <c r="AS431" s="45" t="str">
        <f t="shared" ref="AS431:AS445" si="290">IF(AR431= "Analoge uitgangskaart (AO)","AO-",IF(AR431= "Analoge ingangskaart (AI)","AI-",IF(AR431= "Digitale uitgangskaart (DO)","DO-",IF(AR431= "Digitale ingangskaart (DI)","DI-","fout"))))</f>
        <v>DO-</v>
      </c>
      <c r="AT431" s="45" t="str">
        <f t="shared" ref="AT431:AT445" si="291">IF(AR431= "Analoge uitgangskaart (AO)","/ OUT",IF(AR431= "Analoge ingangskaart (AI)","/ IN",IF(AR431= "Digitale uitgangskaart (DO)","/ OUT",IF(AR431= "Digitale ingangskaart (DI)","/ IN","fout"))))</f>
        <v>/ OUT</v>
      </c>
    </row>
    <row r="432" spans="1:46" x14ac:dyDescent="0.25">
      <c r="A432" s="138">
        <f t="shared" si="288"/>
        <v>16</v>
      </c>
      <c r="B432" s="139" t="s">
        <v>12</v>
      </c>
      <c r="C432" s="121"/>
      <c r="D432" s="46" t="s">
        <v>1334</v>
      </c>
      <c r="E432" s="41">
        <f t="shared" ref="E432:E445" si="292">E431+1</f>
        <v>2</v>
      </c>
      <c r="F432" s="41">
        <f t="shared" si="282"/>
        <v>242</v>
      </c>
      <c r="G432" s="41" t="str">
        <f t="shared" si="283"/>
        <v>DO-16 / OUT2</v>
      </c>
      <c r="H432" s="46" t="s">
        <v>953</v>
      </c>
      <c r="I432" s="60" t="s">
        <v>12</v>
      </c>
      <c r="J432" s="60" t="s">
        <v>12</v>
      </c>
      <c r="K432" s="47" t="s">
        <v>12</v>
      </c>
      <c r="L432" s="60" t="s">
        <v>1379</v>
      </c>
      <c r="M432" s="216"/>
      <c r="N432" s="142">
        <f t="shared" si="284"/>
        <v>37</v>
      </c>
      <c r="O432" s="47" t="s">
        <v>12</v>
      </c>
      <c r="P432" s="47" t="s">
        <v>12</v>
      </c>
      <c r="Q432" s="47" t="s">
        <v>12</v>
      </c>
      <c r="R432" s="174">
        <v>0</v>
      </c>
      <c r="S432" s="50"/>
      <c r="T432" s="50" t="s">
        <v>12</v>
      </c>
      <c r="U432" s="50"/>
      <c r="V432" s="50" t="s">
        <v>54</v>
      </c>
      <c r="W432" s="47"/>
      <c r="X432" s="142" t="s">
        <v>1328</v>
      </c>
      <c r="Y432" s="142"/>
      <c r="Z432" s="32">
        <f t="shared" si="285"/>
        <v>2</v>
      </c>
      <c r="AA432" s="45" t="str">
        <f t="shared" si="286"/>
        <v>DO-16 / OUT2</v>
      </c>
      <c r="AB432" s="45" t="str">
        <f t="shared" si="287"/>
        <v>PLC-aansluiting, DO</v>
      </c>
      <c r="AD432" s="45" t="str">
        <f t="shared" si="289"/>
        <v>Slot 16</v>
      </c>
      <c r="AI432" s="143">
        <v>19</v>
      </c>
      <c r="AJ432" s="139" t="s">
        <v>458</v>
      </c>
      <c r="AK432" s="121" t="s">
        <v>147</v>
      </c>
      <c r="AL432" s="121"/>
      <c r="AM432" s="61" t="s">
        <v>474</v>
      </c>
      <c r="AN432" s="47" t="s">
        <v>822</v>
      </c>
      <c r="AO432" s="121"/>
      <c r="AR432" s="45" t="str">
        <f t="shared" ref="AR432:AR445" si="293">AR431</f>
        <v>Digitale uitgangskaart (DO)</v>
      </c>
      <c r="AS432" s="45" t="str">
        <f t="shared" si="290"/>
        <v>DO-</v>
      </c>
      <c r="AT432" s="45" t="str">
        <f t="shared" si="291"/>
        <v>/ OUT</v>
      </c>
    </row>
    <row r="433" spans="1:46" x14ac:dyDescent="0.25">
      <c r="A433" s="138">
        <f t="shared" si="288"/>
        <v>16</v>
      </c>
      <c r="B433" s="139" t="s">
        <v>12</v>
      </c>
      <c r="C433" s="121"/>
      <c r="D433" s="46" t="s">
        <v>1334</v>
      </c>
      <c r="E433" s="41">
        <f t="shared" si="292"/>
        <v>3</v>
      </c>
      <c r="F433" s="41">
        <f t="shared" si="282"/>
        <v>243</v>
      </c>
      <c r="G433" s="41" t="str">
        <f t="shared" si="283"/>
        <v>DO-16 / OUT3</v>
      </c>
      <c r="H433" s="46" t="s">
        <v>953</v>
      </c>
      <c r="I433" s="60" t="s">
        <v>12</v>
      </c>
      <c r="J433" s="60" t="s">
        <v>12</v>
      </c>
      <c r="K433" s="47" t="s">
        <v>12</v>
      </c>
      <c r="L433" s="60" t="s">
        <v>1380</v>
      </c>
      <c r="M433" s="216"/>
      <c r="N433" s="142">
        <f t="shared" si="284"/>
        <v>38</v>
      </c>
      <c r="O433" s="47" t="s">
        <v>12</v>
      </c>
      <c r="P433" s="47" t="s">
        <v>12</v>
      </c>
      <c r="Q433" s="47" t="s">
        <v>12</v>
      </c>
      <c r="R433" s="174">
        <v>0</v>
      </c>
      <c r="S433" s="50"/>
      <c r="T433" s="50" t="s">
        <v>12</v>
      </c>
      <c r="U433" s="50"/>
      <c r="V433" s="50" t="s">
        <v>54</v>
      </c>
      <c r="W433" s="47"/>
      <c r="X433" s="142" t="s">
        <v>1328</v>
      </c>
      <c r="Y433" s="142"/>
      <c r="Z433" s="32">
        <f t="shared" si="285"/>
        <v>3</v>
      </c>
      <c r="AA433" s="45" t="str">
        <f t="shared" si="286"/>
        <v>DO-16 / OUT3</v>
      </c>
      <c r="AB433" s="45" t="str">
        <f t="shared" si="287"/>
        <v>PLC-aansluiting, DO</v>
      </c>
      <c r="AD433" s="45" t="str">
        <f t="shared" si="289"/>
        <v>Slot 16</v>
      </c>
      <c r="AI433" s="143">
        <v>19</v>
      </c>
      <c r="AJ433" s="139" t="s">
        <v>459</v>
      </c>
      <c r="AK433" s="121" t="s">
        <v>147</v>
      </c>
      <c r="AL433" s="121"/>
      <c r="AM433" s="61" t="s">
        <v>475</v>
      </c>
      <c r="AN433" s="47" t="s">
        <v>823</v>
      </c>
      <c r="AO433" s="121"/>
      <c r="AR433" s="45" t="str">
        <f t="shared" si="293"/>
        <v>Digitale uitgangskaart (DO)</v>
      </c>
      <c r="AS433" s="45" t="str">
        <f t="shared" si="290"/>
        <v>DO-</v>
      </c>
      <c r="AT433" s="45" t="str">
        <f t="shared" si="291"/>
        <v>/ OUT</v>
      </c>
    </row>
    <row r="434" spans="1:46" x14ac:dyDescent="0.25">
      <c r="A434" s="138">
        <f t="shared" si="288"/>
        <v>16</v>
      </c>
      <c r="B434" s="139" t="s">
        <v>12</v>
      </c>
      <c r="C434" s="121"/>
      <c r="D434" s="46" t="s">
        <v>1334</v>
      </c>
      <c r="E434" s="41">
        <f t="shared" si="292"/>
        <v>4</v>
      </c>
      <c r="F434" s="41">
        <f t="shared" si="282"/>
        <v>244</v>
      </c>
      <c r="G434" s="41" t="str">
        <f t="shared" si="283"/>
        <v>DO-16 / OUT4</v>
      </c>
      <c r="H434" s="46" t="s">
        <v>953</v>
      </c>
      <c r="I434" s="60" t="s">
        <v>12</v>
      </c>
      <c r="J434" s="60" t="s">
        <v>12</v>
      </c>
      <c r="K434" s="47" t="s">
        <v>12</v>
      </c>
      <c r="L434" s="60" t="s">
        <v>1104</v>
      </c>
      <c r="M434" s="216"/>
      <c r="N434" s="142">
        <f t="shared" si="284"/>
        <v>37</v>
      </c>
      <c r="O434" s="47" t="s">
        <v>12</v>
      </c>
      <c r="P434" s="47" t="s">
        <v>12</v>
      </c>
      <c r="Q434" s="47" t="s">
        <v>12</v>
      </c>
      <c r="R434" s="174">
        <v>0</v>
      </c>
      <c r="S434" s="50"/>
      <c r="T434" s="50" t="s">
        <v>12</v>
      </c>
      <c r="U434" s="50"/>
      <c r="V434" s="50" t="s">
        <v>54</v>
      </c>
      <c r="W434" s="47"/>
      <c r="X434" s="142" t="s">
        <v>1328</v>
      </c>
      <c r="Y434" s="142"/>
      <c r="Z434" s="32">
        <f t="shared" si="285"/>
        <v>4</v>
      </c>
      <c r="AA434" s="45" t="str">
        <f t="shared" si="286"/>
        <v>DO-16 / OUT4</v>
      </c>
      <c r="AB434" s="45" t="str">
        <f t="shared" si="287"/>
        <v>PLC-aansluiting, DO</v>
      </c>
      <c r="AD434" s="45" t="str">
        <f t="shared" si="289"/>
        <v>Slot 16</v>
      </c>
      <c r="AI434" s="143">
        <v>19</v>
      </c>
      <c r="AJ434" s="139" t="s">
        <v>460</v>
      </c>
      <c r="AK434" s="121" t="s">
        <v>147</v>
      </c>
      <c r="AL434" s="121"/>
      <c r="AM434" s="61" t="s">
        <v>476</v>
      </c>
      <c r="AN434" s="47" t="s">
        <v>824</v>
      </c>
      <c r="AO434" s="121"/>
      <c r="AR434" s="45" t="str">
        <f t="shared" si="293"/>
        <v>Digitale uitgangskaart (DO)</v>
      </c>
      <c r="AS434" s="45" t="str">
        <f t="shared" si="290"/>
        <v>DO-</v>
      </c>
      <c r="AT434" s="45" t="str">
        <f t="shared" si="291"/>
        <v>/ OUT</v>
      </c>
    </row>
    <row r="435" spans="1:46" x14ac:dyDescent="0.25">
      <c r="A435" s="138">
        <f t="shared" si="288"/>
        <v>16</v>
      </c>
      <c r="B435" s="139" t="s">
        <v>12</v>
      </c>
      <c r="C435" s="121"/>
      <c r="D435" s="46" t="s">
        <v>1334</v>
      </c>
      <c r="E435" s="41">
        <f t="shared" si="292"/>
        <v>5</v>
      </c>
      <c r="F435" s="41">
        <f t="shared" si="282"/>
        <v>245</v>
      </c>
      <c r="G435" s="41" t="str">
        <f t="shared" si="283"/>
        <v>DO-16 / OUT5</v>
      </c>
      <c r="H435" s="46" t="s">
        <v>953</v>
      </c>
      <c r="I435" s="60" t="s">
        <v>12</v>
      </c>
      <c r="J435" s="194" t="s">
        <v>612</v>
      </c>
      <c r="K435" s="47" t="s">
        <v>12</v>
      </c>
      <c r="L435" s="60" t="s">
        <v>1105</v>
      </c>
      <c r="M435" s="216"/>
      <c r="N435" s="142">
        <f t="shared" si="284"/>
        <v>30</v>
      </c>
      <c r="O435" s="47" t="s">
        <v>12</v>
      </c>
      <c r="P435" s="47" t="s">
        <v>12</v>
      </c>
      <c r="Q435" s="47" t="s">
        <v>12</v>
      </c>
      <c r="R435" s="175">
        <v>0</v>
      </c>
      <c r="S435" s="50"/>
      <c r="T435" s="50" t="s">
        <v>12</v>
      </c>
      <c r="U435" s="50"/>
      <c r="V435" s="50" t="s">
        <v>54</v>
      </c>
      <c r="W435" s="47"/>
      <c r="X435" s="142" t="s">
        <v>1328</v>
      </c>
      <c r="Y435" s="142"/>
      <c r="Z435" s="32">
        <f t="shared" si="285"/>
        <v>5</v>
      </c>
      <c r="AA435" s="45" t="str">
        <f t="shared" si="286"/>
        <v>DO-16 / OUT5</v>
      </c>
      <c r="AB435" s="45" t="str">
        <f t="shared" si="287"/>
        <v>PLC-aansluiting, DO</v>
      </c>
      <c r="AD435" s="45" t="str">
        <f t="shared" si="289"/>
        <v>Slot 16</v>
      </c>
      <c r="AI435" s="143">
        <v>19</v>
      </c>
      <c r="AJ435" s="139" t="s">
        <v>461</v>
      </c>
      <c r="AK435" s="121" t="s">
        <v>147</v>
      </c>
      <c r="AL435" s="121"/>
      <c r="AM435" s="61" t="s">
        <v>120</v>
      </c>
      <c r="AN435" s="47" t="s">
        <v>851</v>
      </c>
      <c r="AO435" s="121"/>
      <c r="AR435" s="45" t="str">
        <f t="shared" si="293"/>
        <v>Digitale uitgangskaart (DO)</v>
      </c>
      <c r="AS435" s="45" t="str">
        <f t="shared" si="290"/>
        <v>DO-</v>
      </c>
      <c r="AT435" s="45" t="str">
        <f t="shared" si="291"/>
        <v>/ OUT</v>
      </c>
    </row>
    <row r="436" spans="1:46" x14ac:dyDescent="0.25">
      <c r="A436" s="138">
        <f t="shared" si="288"/>
        <v>16</v>
      </c>
      <c r="B436" s="139" t="s">
        <v>12</v>
      </c>
      <c r="C436" s="121"/>
      <c r="D436" s="46" t="s">
        <v>1334</v>
      </c>
      <c r="E436" s="41">
        <f t="shared" si="292"/>
        <v>6</v>
      </c>
      <c r="F436" s="41">
        <f t="shared" si="282"/>
        <v>246</v>
      </c>
      <c r="G436" s="41" t="str">
        <f t="shared" si="283"/>
        <v>DO-16 / OUT6</v>
      </c>
      <c r="H436" s="46" t="s">
        <v>953</v>
      </c>
      <c r="I436" s="60" t="s">
        <v>12</v>
      </c>
      <c r="J436" s="194" t="s">
        <v>612</v>
      </c>
      <c r="K436" s="47" t="s">
        <v>12</v>
      </c>
      <c r="L436" s="60" t="s">
        <v>1106</v>
      </c>
      <c r="M436" s="216"/>
      <c r="N436" s="142">
        <f t="shared" si="284"/>
        <v>31</v>
      </c>
      <c r="O436" s="47" t="s">
        <v>12</v>
      </c>
      <c r="P436" s="47" t="s">
        <v>12</v>
      </c>
      <c r="Q436" s="47" t="s">
        <v>12</v>
      </c>
      <c r="R436" s="175">
        <v>0</v>
      </c>
      <c r="S436" s="50"/>
      <c r="T436" s="50" t="s">
        <v>12</v>
      </c>
      <c r="U436" s="50"/>
      <c r="V436" s="50" t="s">
        <v>54</v>
      </c>
      <c r="W436" s="47"/>
      <c r="X436" s="142" t="s">
        <v>1328</v>
      </c>
      <c r="Y436" s="142"/>
      <c r="Z436" s="32">
        <f t="shared" si="285"/>
        <v>6</v>
      </c>
      <c r="AA436" s="45" t="str">
        <f t="shared" si="286"/>
        <v>DO-16 / OUT6</v>
      </c>
      <c r="AB436" s="45" t="str">
        <f t="shared" si="287"/>
        <v>PLC-aansluiting, DO</v>
      </c>
      <c r="AD436" s="45" t="str">
        <f t="shared" si="289"/>
        <v>Slot 16</v>
      </c>
      <c r="AI436" s="143">
        <v>19</v>
      </c>
      <c r="AJ436" s="139" t="s">
        <v>462</v>
      </c>
      <c r="AK436" s="121" t="s">
        <v>147</v>
      </c>
      <c r="AL436" s="121"/>
      <c r="AM436" s="61" t="s">
        <v>477</v>
      </c>
      <c r="AN436" s="47" t="s">
        <v>852</v>
      </c>
      <c r="AO436" s="121"/>
      <c r="AR436" s="45" t="str">
        <f t="shared" si="293"/>
        <v>Digitale uitgangskaart (DO)</v>
      </c>
      <c r="AS436" s="45" t="str">
        <f t="shared" si="290"/>
        <v>DO-</v>
      </c>
      <c r="AT436" s="45" t="str">
        <f t="shared" si="291"/>
        <v>/ OUT</v>
      </c>
    </row>
    <row r="437" spans="1:46" x14ac:dyDescent="0.25">
      <c r="A437" s="138">
        <f t="shared" si="288"/>
        <v>16</v>
      </c>
      <c r="B437" s="139" t="s">
        <v>12</v>
      </c>
      <c r="C437" s="121"/>
      <c r="D437" s="46" t="s">
        <v>1334</v>
      </c>
      <c r="E437" s="41">
        <f t="shared" si="292"/>
        <v>7</v>
      </c>
      <c r="F437" s="41">
        <f t="shared" si="282"/>
        <v>247</v>
      </c>
      <c r="G437" s="41" t="str">
        <f t="shared" si="283"/>
        <v>DO-16 / OUT7</v>
      </c>
      <c r="H437" s="46" t="s">
        <v>953</v>
      </c>
      <c r="I437" s="60" t="s">
        <v>12</v>
      </c>
      <c r="J437" s="60" t="s">
        <v>12</v>
      </c>
      <c r="K437" s="47" t="s">
        <v>12</v>
      </c>
      <c r="L437" s="60" t="s">
        <v>1107</v>
      </c>
      <c r="M437" s="216"/>
      <c r="N437" s="142">
        <f t="shared" si="284"/>
        <v>25</v>
      </c>
      <c r="O437" s="47" t="s">
        <v>12</v>
      </c>
      <c r="P437" s="47" t="s">
        <v>12</v>
      </c>
      <c r="Q437" s="47" t="s">
        <v>12</v>
      </c>
      <c r="R437" s="176">
        <v>0</v>
      </c>
      <c r="S437" s="50"/>
      <c r="T437" s="50" t="s">
        <v>12</v>
      </c>
      <c r="U437" s="50"/>
      <c r="V437" s="50" t="s">
        <v>54</v>
      </c>
      <c r="W437" s="47"/>
      <c r="X437" s="142" t="s">
        <v>1328</v>
      </c>
      <c r="Y437" s="142"/>
      <c r="Z437" s="32">
        <f t="shared" si="285"/>
        <v>7</v>
      </c>
      <c r="AA437" s="45" t="str">
        <f t="shared" si="286"/>
        <v>DO-16 / OUT7</v>
      </c>
      <c r="AB437" s="45" t="str">
        <f t="shared" si="287"/>
        <v>PLC-aansluiting, DO</v>
      </c>
      <c r="AD437" s="45" t="str">
        <f t="shared" si="289"/>
        <v>Slot 16</v>
      </c>
      <c r="AI437" s="143">
        <v>19</v>
      </c>
      <c r="AJ437" s="139" t="s">
        <v>463</v>
      </c>
      <c r="AK437" s="121" t="s">
        <v>147</v>
      </c>
      <c r="AL437" s="121"/>
      <c r="AM437" s="61" t="s">
        <v>478</v>
      </c>
      <c r="AN437" s="47" t="s">
        <v>853</v>
      </c>
      <c r="AO437" s="121"/>
      <c r="AR437" s="45" t="str">
        <f t="shared" si="293"/>
        <v>Digitale uitgangskaart (DO)</v>
      </c>
      <c r="AS437" s="45" t="str">
        <f t="shared" si="290"/>
        <v>DO-</v>
      </c>
      <c r="AT437" s="45" t="str">
        <f t="shared" si="291"/>
        <v>/ OUT</v>
      </c>
    </row>
    <row r="438" spans="1:46" x14ac:dyDescent="0.25">
      <c r="A438" s="138">
        <f t="shared" si="288"/>
        <v>16</v>
      </c>
      <c r="B438" s="139" t="s">
        <v>12</v>
      </c>
      <c r="C438" s="121"/>
      <c r="D438" s="46" t="s">
        <v>1334</v>
      </c>
      <c r="E438" s="41">
        <f t="shared" si="292"/>
        <v>8</v>
      </c>
      <c r="F438" s="41">
        <f t="shared" si="282"/>
        <v>248</v>
      </c>
      <c r="G438" s="41" t="str">
        <f t="shared" si="283"/>
        <v>DO-16 / OUT8</v>
      </c>
      <c r="H438" s="46" t="s">
        <v>953</v>
      </c>
      <c r="I438" s="60" t="s">
        <v>12</v>
      </c>
      <c r="J438" s="60" t="s">
        <v>12</v>
      </c>
      <c r="K438" s="47" t="s">
        <v>12</v>
      </c>
      <c r="L438" s="60" t="s">
        <v>1108</v>
      </c>
      <c r="M438" s="216"/>
      <c r="N438" s="142">
        <f t="shared" si="284"/>
        <v>22</v>
      </c>
      <c r="O438" s="47" t="s">
        <v>12</v>
      </c>
      <c r="P438" s="47" t="s">
        <v>12</v>
      </c>
      <c r="Q438" s="47" t="s">
        <v>12</v>
      </c>
      <c r="R438" s="176">
        <v>0</v>
      </c>
      <c r="S438" s="50"/>
      <c r="T438" s="50" t="s">
        <v>12</v>
      </c>
      <c r="U438" s="50"/>
      <c r="V438" s="50" t="s">
        <v>54</v>
      </c>
      <c r="W438" s="47"/>
      <c r="X438" s="142" t="s">
        <v>1328</v>
      </c>
      <c r="Y438" s="142"/>
      <c r="Z438" s="32">
        <f t="shared" si="285"/>
        <v>8</v>
      </c>
      <c r="AA438" s="45" t="str">
        <f t="shared" si="286"/>
        <v>DO-16 / OUT8</v>
      </c>
      <c r="AB438" s="45" t="str">
        <f t="shared" si="287"/>
        <v>PLC-aansluiting, DO</v>
      </c>
      <c r="AD438" s="45" t="str">
        <f t="shared" si="289"/>
        <v>Slot 16</v>
      </c>
      <c r="AI438" s="143">
        <v>19</v>
      </c>
      <c r="AJ438" s="139" t="s">
        <v>464</v>
      </c>
      <c r="AK438" s="121" t="s">
        <v>147</v>
      </c>
      <c r="AL438" s="121"/>
      <c r="AM438" s="61" t="s">
        <v>479</v>
      </c>
      <c r="AN438" s="47" t="s">
        <v>854</v>
      </c>
      <c r="AO438" s="121"/>
      <c r="AR438" s="45" t="str">
        <f t="shared" si="293"/>
        <v>Digitale uitgangskaart (DO)</v>
      </c>
      <c r="AS438" s="45" t="str">
        <f t="shared" si="290"/>
        <v>DO-</v>
      </c>
      <c r="AT438" s="45" t="str">
        <f t="shared" si="291"/>
        <v>/ OUT</v>
      </c>
    </row>
    <row r="439" spans="1:46" x14ac:dyDescent="0.25">
      <c r="A439" s="138">
        <f t="shared" si="288"/>
        <v>16</v>
      </c>
      <c r="B439" s="139" t="s">
        <v>12</v>
      </c>
      <c r="C439" s="121"/>
      <c r="D439" s="46" t="s">
        <v>1334</v>
      </c>
      <c r="E439" s="41">
        <f t="shared" si="292"/>
        <v>9</v>
      </c>
      <c r="F439" s="41">
        <f t="shared" si="282"/>
        <v>249</v>
      </c>
      <c r="G439" s="41" t="str">
        <f t="shared" si="283"/>
        <v>DO-16 / OUT9</v>
      </c>
      <c r="H439" s="46" t="s">
        <v>953</v>
      </c>
      <c r="I439" s="60" t="s">
        <v>12</v>
      </c>
      <c r="J439" s="60" t="s">
        <v>12</v>
      </c>
      <c r="K439" s="47" t="s">
        <v>12</v>
      </c>
      <c r="L439" s="60" t="s">
        <v>1109</v>
      </c>
      <c r="M439" s="216"/>
      <c r="N439" s="142">
        <f t="shared" si="284"/>
        <v>28</v>
      </c>
      <c r="O439" s="47" t="s">
        <v>12</v>
      </c>
      <c r="P439" s="47" t="s">
        <v>12</v>
      </c>
      <c r="Q439" s="47" t="s">
        <v>12</v>
      </c>
      <c r="R439" s="177">
        <v>0</v>
      </c>
      <c r="S439" s="50"/>
      <c r="T439" s="50" t="s">
        <v>12</v>
      </c>
      <c r="U439" s="50"/>
      <c r="V439" s="50" t="s">
        <v>54</v>
      </c>
      <c r="W439" s="47"/>
      <c r="X439" s="142" t="s">
        <v>1328</v>
      </c>
      <c r="Y439" s="142"/>
      <c r="Z439" s="32">
        <f t="shared" si="285"/>
        <v>9</v>
      </c>
      <c r="AA439" s="45" t="str">
        <f t="shared" si="286"/>
        <v>DO-16 / OUT9</v>
      </c>
      <c r="AB439" s="45" t="str">
        <f t="shared" si="287"/>
        <v>PLC-aansluiting, DO</v>
      </c>
      <c r="AD439" s="45" t="str">
        <f t="shared" si="289"/>
        <v>Slot 16</v>
      </c>
      <c r="AI439" s="143">
        <v>19</v>
      </c>
      <c r="AJ439" s="139" t="s">
        <v>465</v>
      </c>
      <c r="AK439" s="121" t="s">
        <v>147</v>
      </c>
      <c r="AL439" s="121"/>
      <c r="AM439" s="61" t="s">
        <v>480</v>
      </c>
      <c r="AN439" s="47" t="s">
        <v>855</v>
      </c>
      <c r="AO439" s="121"/>
      <c r="AR439" s="45" t="str">
        <f t="shared" si="293"/>
        <v>Digitale uitgangskaart (DO)</v>
      </c>
      <c r="AS439" s="45" t="str">
        <f t="shared" si="290"/>
        <v>DO-</v>
      </c>
      <c r="AT439" s="45" t="str">
        <f t="shared" si="291"/>
        <v>/ OUT</v>
      </c>
    </row>
    <row r="440" spans="1:46" x14ac:dyDescent="0.25">
      <c r="A440" s="138">
        <f t="shared" si="288"/>
        <v>16</v>
      </c>
      <c r="B440" s="139" t="s">
        <v>12</v>
      </c>
      <c r="C440" s="121"/>
      <c r="D440" s="46" t="s">
        <v>1334</v>
      </c>
      <c r="E440" s="41">
        <f t="shared" si="292"/>
        <v>10</v>
      </c>
      <c r="F440" s="41">
        <f t="shared" si="282"/>
        <v>250</v>
      </c>
      <c r="G440" s="41" t="str">
        <f t="shared" si="283"/>
        <v>DO-16 / OUT10</v>
      </c>
      <c r="H440" s="46" t="s">
        <v>953</v>
      </c>
      <c r="I440" s="60" t="s">
        <v>12</v>
      </c>
      <c r="J440" s="60" t="s">
        <v>12</v>
      </c>
      <c r="K440" s="47" t="s">
        <v>12</v>
      </c>
      <c r="L440" s="60" t="s">
        <v>1110</v>
      </c>
      <c r="M440" s="216"/>
      <c r="N440" s="142">
        <f t="shared" si="284"/>
        <v>26</v>
      </c>
      <c r="O440" s="47" t="s">
        <v>12</v>
      </c>
      <c r="P440" s="47" t="s">
        <v>12</v>
      </c>
      <c r="Q440" s="47" t="s">
        <v>12</v>
      </c>
      <c r="R440" s="176">
        <v>0</v>
      </c>
      <c r="S440" s="50"/>
      <c r="T440" s="50" t="s">
        <v>12</v>
      </c>
      <c r="U440" s="50"/>
      <c r="V440" s="50" t="s">
        <v>54</v>
      </c>
      <c r="W440" s="47"/>
      <c r="X440" s="142" t="s">
        <v>1328</v>
      </c>
      <c r="Y440" s="142"/>
      <c r="Z440" s="32">
        <f t="shared" si="285"/>
        <v>10</v>
      </c>
      <c r="AA440" s="45" t="str">
        <f t="shared" si="286"/>
        <v>DO-16 / OUT10</v>
      </c>
      <c r="AB440" s="45" t="str">
        <f t="shared" si="287"/>
        <v>PLC-aansluiting, DO</v>
      </c>
      <c r="AD440" s="45" t="str">
        <f t="shared" si="289"/>
        <v>Slot 16</v>
      </c>
      <c r="AI440" s="143">
        <v>19</v>
      </c>
      <c r="AJ440" s="139" t="s">
        <v>466</v>
      </c>
      <c r="AK440" s="121" t="s">
        <v>147</v>
      </c>
      <c r="AL440" s="121"/>
      <c r="AM440" s="61" t="s">
        <v>481</v>
      </c>
      <c r="AN440" s="47" t="s">
        <v>856</v>
      </c>
      <c r="AO440" s="121"/>
      <c r="AR440" s="45" t="str">
        <f t="shared" si="293"/>
        <v>Digitale uitgangskaart (DO)</v>
      </c>
      <c r="AS440" s="45" t="str">
        <f t="shared" si="290"/>
        <v>DO-</v>
      </c>
      <c r="AT440" s="45" t="str">
        <f t="shared" si="291"/>
        <v>/ OUT</v>
      </c>
    </row>
    <row r="441" spans="1:46" x14ac:dyDescent="0.25">
      <c r="A441" s="138">
        <f t="shared" si="288"/>
        <v>16</v>
      </c>
      <c r="B441" s="139" t="s">
        <v>12</v>
      </c>
      <c r="C441" s="121"/>
      <c r="D441" s="46" t="s">
        <v>1334</v>
      </c>
      <c r="E441" s="41">
        <f t="shared" si="292"/>
        <v>11</v>
      </c>
      <c r="F441" s="41">
        <f t="shared" si="282"/>
        <v>251</v>
      </c>
      <c r="G441" s="41" t="str">
        <f t="shared" si="283"/>
        <v>DO-16 / OUT11</v>
      </c>
      <c r="H441" s="46" t="s">
        <v>953</v>
      </c>
      <c r="I441" s="60" t="s">
        <v>12</v>
      </c>
      <c r="J441" s="194" t="s">
        <v>612</v>
      </c>
      <c r="K441" s="47" t="s">
        <v>12</v>
      </c>
      <c r="L441" s="60" t="s">
        <v>1111</v>
      </c>
      <c r="M441" s="216"/>
      <c r="N441" s="142">
        <f t="shared" si="284"/>
        <v>40</v>
      </c>
      <c r="O441" s="47" t="s">
        <v>12</v>
      </c>
      <c r="P441" s="47" t="s">
        <v>12</v>
      </c>
      <c r="Q441" s="47" t="s">
        <v>12</v>
      </c>
      <c r="R441" s="175">
        <v>0</v>
      </c>
      <c r="S441" s="50"/>
      <c r="T441" s="50" t="s">
        <v>12</v>
      </c>
      <c r="U441" s="50"/>
      <c r="V441" s="50" t="s">
        <v>54</v>
      </c>
      <c r="W441" s="47"/>
      <c r="X441" s="142" t="s">
        <v>1328</v>
      </c>
      <c r="Y441" s="142"/>
      <c r="Z441" s="32">
        <f t="shared" si="285"/>
        <v>11</v>
      </c>
      <c r="AA441" s="45" t="str">
        <f t="shared" si="286"/>
        <v>DO-16 / OUT11</v>
      </c>
      <c r="AB441" s="45" t="str">
        <f t="shared" si="287"/>
        <v>PLC-aansluiting, DO</v>
      </c>
      <c r="AD441" s="45" t="str">
        <f t="shared" si="289"/>
        <v>Slot 16</v>
      </c>
      <c r="AI441" s="143">
        <v>19</v>
      </c>
      <c r="AJ441" s="139" t="s">
        <v>467</v>
      </c>
      <c r="AK441" s="121" t="s">
        <v>147</v>
      </c>
      <c r="AL441" s="121"/>
      <c r="AM441" s="61" t="s">
        <v>482</v>
      </c>
      <c r="AN441" s="47" t="s">
        <v>857</v>
      </c>
      <c r="AO441" s="121"/>
      <c r="AR441" s="45" t="str">
        <f t="shared" si="293"/>
        <v>Digitale uitgangskaart (DO)</v>
      </c>
      <c r="AS441" s="45" t="str">
        <f t="shared" si="290"/>
        <v>DO-</v>
      </c>
      <c r="AT441" s="45" t="str">
        <f t="shared" si="291"/>
        <v>/ OUT</v>
      </c>
    </row>
    <row r="442" spans="1:46" x14ac:dyDescent="0.25">
      <c r="A442" s="138">
        <f t="shared" si="288"/>
        <v>16</v>
      </c>
      <c r="B442" s="139" t="s">
        <v>12</v>
      </c>
      <c r="C442" s="121"/>
      <c r="D442" s="46" t="s">
        <v>1334</v>
      </c>
      <c r="E442" s="41">
        <f t="shared" si="292"/>
        <v>12</v>
      </c>
      <c r="F442" s="41">
        <f t="shared" si="282"/>
        <v>252</v>
      </c>
      <c r="G442" s="41" t="str">
        <f t="shared" si="283"/>
        <v>DO-16 / OUT12</v>
      </c>
      <c r="H442" s="46" t="s">
        <v>953</v>
      </c>
      <c r="I442" s="60" t="s">
        <v>12</v>
      </c>
      <c r="J442" s="194" t="s">
        <v>612</v>
      </c>
      <c r="K442" s="47" t="s">
        <v>12</v>
      </c>
      <c r="L442" s="60" t="s">
        <v>1112</v>
      </c>
      <c r="M442" s="216"/>
      <c r="N442" s="142">
        <f t="shared" si="284"/>
        <v>42</v>
      </c>
      <c r="O442" s="47" t="s">
        <v>12</v>
      </c>
      <c r="P442" s="47" t="s">
        <v>12</v>
      </c>
      <c r="Q442" s="47" t="s">
        <v>12</v>
      </c>
      <c r="R442" s="175">
        <v>0</v>
      </c>
      <c r="S442" s="50"/>
      <c r="T442" s="50" t="s">
        <v>12</v>
      </c>
      <c r="U442" s="50"/>
      <c r="V442" s="50" t="s">
        <v>54</v>
      </c>
      <c r="W442" s="47"/>
      <c r="X442" s="142" t="s">
        <v>1328</v>
      </c>
      <c r="Y442" s="142"/>
      <c r="Z442" s="32">
        <f t="shared" si="285"/>
        <v>12</v>
      </c>
      <c r="AA442" s="45" t="str">
        <f t="shared" si="286"/>
        <v>DO-16 / OUT12</v>
      </c>
      <c r="AB442" s="45" t="str">
        <f t="shared" si="287"/>
        <v>PLC-aansluiting, DO</v>
      </c>
      <c r="AD442" s="45" t="str">
        <f t="shared" si="289"/>
        <v>Slot 16</v>
      </c>
      <c r="AI442" s="143">
        <v>19</v>
      </c>
      <c r="AJ442" s="139" t="s">
        <v>468</v>
      </c>
      <c r="AK442" s="121" t="s">
        <v>147</v>
      </c>
      <c r="AL442" s="121"/>
      <c r="AM442" s="61" t="s">
        <v>483</v>
      </c>
      <c r="AN442" s="47" t="s">
        <v>858</v>
      </c>
      <c r="AO442" s="121"/>
      <c r="AR442" s="45" t="str">
        <f t="shared" si="293"/>
        <v>Digitale uitgangskaart (DO)</v>
      </c>
      <c r="AS442" s="45" t="str">
        <f t="shared" si="290"/>
        <v>DO-</v>
      </c>
      <c r="AT442" s="45" t="str">
        <f t="shared" si="291"/>
        <v>/ OUT</v>
      </c>
    </row>
    <row r="443" spans="1:46" x14ac:dyDescent="0.25">
      <c r="A443" s="138">
        <f t="shared" si="288"/>
        <v>16</v>
      </c>
      <c r="B443" s="139" t="s">
        <v>12</v>
      </c>
      <c r="C443" s="121"/>
      <c r="D443" s="46" t="s">
        <v>1334</v>
      </c>
      <c r="E443" s="41">
        <f t="shared" si="292"/>
        <v>13</v>
      </c>
      <c r="F443" s="41">
        <f t="shared" si="282"/>
        <v>253</v>
      </c>
      <c r="G443" s="41" t="str">
        <f t="shared" si="283"/>
        <v>DO-16 / OUT13</v>
      </c>
      <c r="H443" s="46" t="s">
        <v>953</v>
      </c>
      <c r="I443" s="60" t="s">
        <v>12</v>
      </c>
      <c r="J443" s="60" t="s">
        <v>12</v>
      </c>
      <c r="K443" s="47" t="s">
        <v>12</v>
      </c>
      <c r="L443" s="60" t="s">
        <v>1381</v>
      </c>
      <c r="M443" s="216"/>
      <c r="N443" s="142">
        <f t="shared" si="284"/>
        <v>48</v>
      </c>
      <c r="O443" s="47" t="s">
        <v>12</v>
      </c>
      <c r="P443" s="47" t="s">
        <v>12</v>
      </c>
      <c r="Q443" s="47" t="s">
        <v>12</v>
      </c>
      <c r="R443" s="178">
        <v>0</v>
      </c>
      <c r="S443" s="50"/>
      <c r="T443" s="50" t="s">
        <v>12</v>
      </c>
      <c r="U443" s="50"/>
      <c r="V443" s="50" t="s">
        <v>54</v>
      </c>
      <c r="W443" s="47"/>
      <c r="X443" s="142" t="s">
        <v>1328</v>
      </c>
      <c r="Y443" s="142"/>
      <c r="Z443" s="32">
        <f t="shared" si="285"/>
        <v>13</v>
      </c>
      <c r="AA443" s="45" t="str">
        <f t="shared" si="286"/>
        <v>DO-16 / OUT13</v>
      </c>
      <c r="AB443" s="45" t="str">
        <f t="shared" si="287"/>
        <v>PLC-aansluiting, DO</v>
      </c>
      <c r="AD443" s="45" t="str">
        <f t="shared" si="289"/>
        <v>Slot 16</v>
      </c>
      <c r="AI443" s="143">
        <v>19</v>
      </c>
      <c r="AJ443" s="139" t="s">
        <v>469</v>
      </c>
      <c r="AK443" s="121" t="s">
        <v>147</v>
      </c>
      <c r="AL443" s="121"/>
      <c r="AM443" s="61" t="s">
        <v>484</v>
      </c>
      <c r="AN443" s="47" t="s">
        <v>859</v>
      </c>
      <c r="AO443" s="121"/>
      <c r="AR443" s="45" t="str">
        <f t="shared" si="293"/>
        <v>Digitale uitgangskaart (DO)</v>
      </c>
      <c r="AS443" s="45" t="str">
        <f t="shared" si="290"/>
        <v>DO-</v>
      </c>
      <c r="AT443" s="45" t="str">
        <f t="shared" si="291"/>
        <v>/ OUT</v>
      </c>
    </row>
    <row r="444" spans="1:46" x14ac:dyDescent="0.25">
      <c r="A444" s="138">
        <f t="shared" si="288"/>
        <v>16</v>
      </c>
      <c r="B444" s="139" t="s">
        <v>12</v>
      </c>
      <c r="C444" s="121"/>
      <c r="D444" s="46" t="s">
        <v>1334</v>
      </c>
      <c r="E444" s="41">
        <f t="shared" si="292"/>
        <v>14</v>
      </c>
      <c r="F444" s="41">
        <f t="shared" si="282"/>
        <v>254</v>
      </c>
      <c r="G444" s="41" t="str">
        <f t="shared" si="283"/>
        <v>DO-16 / OUT14</v>
      </c>
      <c r="H444" s="46" t="s">
        <v>953</v>
      </c>
      <c r="I444" s="60" t="s">
        <v>12</v>
      </c>
      <c r="J444" s="60" t="s">
        <v>12</v>
      </c>
      <c r="K444" s="47" t="s">
        <v>12</v>
      </c>
      <c r="L444" s="60" t="s">
        <v>1382</v>
      </c>
      <c r="M444" s="216"/>
      <c r="N444" s="142">
        <f t="shared" si="284"/>
        <v>45</v>
      </c>
      <c r="O444" s="47" t="s">
        <v>12</v>
      </c>
      <c r="P444" s="47" t="s">
        <v>12</v>
      </c>
      <c r="Q444" s="47" t="s">
        <v>12</v>
      </c>
      <c r="R444" s="178">
        <v>0</v>
      </c>
      <c r="S444" s="50"/>
      <c r="T444" s="50" t="s">
        <v>12</v>
      </c>
      <c r="U444" s="50"/>
      <c r="V444" s="50" t="s">
        <v>54</v>
      </c>
      <c r="W444" s="47"/>
      <c r="X444" s="142" t="s">
        <v>1328</v>
      </c>
      <c r="Y444" s="142"/>
      <c r="Z444" s="32">
        <f t="shared" si="285"/>
        <v>14</v>
      </c>
      <c r="AA444" s="45" t="str">
        <f t="shared" si="286"/>
        <v>DO-16 / OUT14</v>
      </c>
      <c r="AB444" s="45" t="str">
        <f t="shared" si="287"/>
        <v>PLC-aansluiting, DO</v>
      </c>
      <c r="AD444" s="45" t="str">
        <f t="shared" si="289"/>
        <v>Slot 16</v>
      </c>
      <c r="AI444" s="143">
        <v>19</v>
      </c>
      <c r="AJ444" s="139" t="s">
        <v>470</v>
      </c>
      <c r="AK444" s="121" t="s">
        <v>147</v>
      </c>
      <c r="AL444" s="121"/>
      <c r="AM444" s="61" t="s">
        <v>485</v>
      </c>
      <c r="AN444" s="47" t="s">
        <v>860</v>
      </c>
      <c r="AO444" s="121"/>
      <c r="AR444" s="45" t="str">
        <f t="shared" si="293"/>
        <v>Digitale uitgangskaart (DO)</v>
      </c>
      <c r="AS444" s="45" t="str">
        <f t="shared" si="290"/>
        <v>DO-</v>
      </c>
      <c r="AT444" s="45" t="str">
        <f t="shared" si="291"/>
        <v>/ OUT</v>
      </c>
    </row>
    <row r="445" spans="1:46" x14ac:dyDescent="0.25">
      <c r="A445" s="138">
        <f t="shared" si="288"/>
        <v>16</v>
      </c>
      <c r="B445" s="139" t="s">
        <v>12</v>
      </c>
      <c r="C445" s="121"/>
      <c r="D445" s="46" t="s">
        <v>1334</v>
      </c>
      <c r="E445" s="41">
        <f t="shared" si="292"/>
        <v>15</v>
      </c>
      <c r="F445" s="41">
        <f t="shared" si="282"/>
        <v>255</v>
      </c>
      <c r="G445" s="41" t="str">
        <f t="shared" si="283"/>
        <v>DO-16 / OUT15</v>
      </c>
      <c r="H445" s="46" t="s">
        <v>953</v>
      </c>
      <c r="I445" s="60" t="s">
        <v>12</v>
      </c>
      <c r="J445" s="60" t="s">
        <v>12</v>
      </c>
      <c r="K445" s="47" t="s">
        <v>12</v>
      </c>
      <c r="L445" s="60" t="s">
        <v>175</v>
      </c>
      <c r="M445" s="216"/>
      <c r="N445" s="142">
        <f t="shared" si="284"/>
        <v>7</v>
      </c>
      <c r="O445" s="47" t="s">
        <v>12</v>
      </c>
      <c r="P445" s="47" t="s">
        <v>12</v>
      </c>
      <c r="Q445" s="47" t="s">
        <v>12</v>
      </c>
      <c r="R445" s="174">
        <v>0</v>
      </c>
      <c r="S445" s="50"/>
      <c r="T445" s="50" t="s">
        <v>12</v>
      </c>
      <c r="U445" s="50"/>
      <c r="V445" s="50" t="s">
        <v>54</v>
      </c>
      <c r="W445" s="47"/>
      <c r="X445" s="142" t="s">
        <v>1328</v>
      </c>
      <c r="Y445" s="142"/>
      <c r="Z445" s="32">
        <f t="shared" si="285"/>
        <v>15</v>
      </c>
      <c r="AA445" s="45" t="str">
        <f t="shared" si="286"/>
        <v>DO-16 / OUT15</v>
      </c>
      <c r="AB445" s="45" t="str">
        <f t="shared" si="287"/>
        <v>PLC-aansluiting, DO</v>
      </c>
      <c r="AD445" s="45" t="str">
        <f t="shared" si="289"/>
        <v>Slot 16</v>
      </c>
      <c r="AI445" s="143">
        <v>19</v>
      </c>
      <c r="AJ445" s="139" t="s">
        <v>471</v>
      </c>
      <c r="AK445" s="121" t="s">
        <v>147</v>
      </c>
      <c r="AL445" s="121"/>
      <c r="AM445" s="61" t="s">
        <v>486</v>
      </c>
      <c r="AN445" s="51" t="s">
        <v>175</v>
      </c>
      <c r="AO445" s="121"/>
      <c r="AR445" s="45" t="str">
        <f t="shared" si="293"/>
        <v>Digitale uitgangskaart (DO)</v>
      </c>
      <c r="AS445" s="45" t="str">
        <f t="shared" si="290"/>
        <v>DO-</v>
      </c>
      <c r="AT445" s="45" t="str">
        <f t="shared" si="291"/>
        <v>/ OUT</v>
      </c>
    </row>
    <row r="446" spans="1:46" x14ac:dyDescent="0.25">
      <c r="A446" s="121"/>
      <c r="B446" s="139"/>
      <c r="C446" s="121"/>
      <c r="D446" s="65"/>
      <c r="E446" s="46"/>
      <c r="F446" s="46"/>
      <c r="G446" s="46"/>
      <c r="H446" s="65"/>
      <c r="I446" s="60"/>
      <c r="J446" s="60"/>
      <c r="K446" s="47"/>
      <c r="L446" s="182"/>
      <c r="M446" s="259"/>
      <c r="N446" s="142"/>
      <c r="O446" s="47"/>
      <c r="P446" s="47"/>
      <c r="Q446" s="47"/>
      <c r="T446" s="47"/>
      <c r="AI446" s="121"/>
      <c r="AJ446" s="139"/>
      <c r="AK446" s="47"/>
      <c r="AL446" s="121"/>
      <c r="AM446" s="142"/>
      <c r="AN446" s="142"/>
      <c r="AO446" s="47"/>
    </row>
    <row r="447" spans="1:46" ht="18.75" x14ac:dyDescent="0.3">
      <c r="A447" s="190" t="s">
        <v>1367</v>
      </c>
      <c r="B447" s="30"/>
      <c r="C447" s="58"/>
      <c r="D447" s="208"/>
      <c r="E447" s="46"/>
      <c r="F447" s="46"/>
      <c r="G447" s="46"/>
      <c r="H447" s="208"/>
      <c r="I447" s="209"/>
      <c r="J447" s="210" t="s">
        <v>594</v>
      </c>
      <c r="K447" s="58"/>
      <c r="L447" s="61"/>
      <c r="M447" s="51"/>
      <c r="N447" s="59"/>
      <c r="O447" s="58"/>
      <c r="P447" s="58"/>
      <c r="Q447" s="58"/>
      <c r="T447" s="58"/>
      <c r="W447" s="45" t="s">
        <v>1011</v>
      </c>
      <c r="AI447" s="66" t="s">
        <v>1185</v>
      </c>
      <c r="AJ447" s="30"/>
      <c r="AK447" s="58"/>
      <c r="AL447" s="58"/>
      <c r="AM447" s="59"/>
      <c r="AN447" s="59"/>
      <c r="AO447" s="58"/>
    </row>
    <row r="448" spans="1:46" ht="15.75" x14ac:dyDescent="0.25">
      <c r="A448" s="26" t="s">
        <v>56</v>
      </c>
      <c r="B448" s="29">
        <v>17</v>
      </c>
      <c r="C448" s="121"/>
      <c r="D448" s="25" t="s">
        <v>968</v>
      </c>
      <c r="E448" s="46"/>
      <c r="F448" s="46"/>
      <c r="G448" s="46"/>
      <c r="H448" s="46"/>
      <c r="I448" s="60"/>
      <c r="J448" s="67"/>
      <c r="K448" s="121"/>
      <c r="L448" s="61"/>
      <c r="M448" s="51"/>
      <c r="N448" s="47"/>
      <c r="O448" s="121"/>
      <c r="P448" s="121"/>
      <c r="Q448" s="121"/>
      <c r="T448" s="121"/>
      <c r="AB448" s="45" t="str">
        <f>IF(D448 = '[1]Pereferie keuze'!$B$2,"PLC-aansluiting, AO",IF(D448 = '[1]Pereferie keuze'!$B$3,"PLC-aansluiting, AI",IF(D448 = '[1]Pereferie keuze'!$B$4,"PLC-aansluiting, DO",IF(D448 = '[1]Pereferie keuze'!$B$5,"PLC-aansluiting, DI","Kies perferiekaart"))))</f>
        <v>PLC-aansluiting, DI</v>
      </c>
      <c r="AD448" s="45" t="str">
        <f>CONCATENATE(A448," ",B448)</f>
        <v>Slot 17</v>
      </c>
      <c r="AI448" s="26" t="s">
        <v>56</v>
      </c>
      <c r="AJ448" s="137">
        <v>20</v>
      </c>
      <c r="AK448" s="136" t="s">
        <v>968</v>
      </c>
      <c r="AL448" s="121"/>
      <c r="AM448" s="47"/>
      <c r="AN448" s="47"/>
      <c r="AO448" s="136"/>
    </row>
    <row r="449" spans="1:46" x14ac:dyDescent="0.25">
      <c r="A449" s="138">
        <f>B$448</f>
        <v>17</v>
      </c>
      <c r="B449" s="139" t="s">
        <v>12</v>
      </c>
      <c r="C449" s="121"/>
      <c r="D449" s="46" t="s">
        <v>1335</v>
      </c>
      <c r="E449" s="54">
        <v>0</v>
      </c>
      <c r="F449" s="41">
        <f t="shared" ref="F449:F464" si="294">16*(A449-1)+E449</f>
        <v>256</v>
      </c>
      <c r="G449" s="41" t="str">
        <f t="shared" ref="G449:G464" si="295">CONCATENATE(AS449,A449," ",AT449,E449)</f>
        <v>DI-17 / IN0</v>
      </c>
      <c r="H449" s="46" t="s">
        <v>953</v>
      </c>
      <c r="I449" s="60" t="s">
        <v>12</v>
      </c>
      <c r="J449" s="60" t="s">
        <v>12</v>
      </c>
      <c r="K449" s="65" t="s">
        <v>12</v>
      </c>
      <c r="L449" s="61" t="s">
        <v>1484</v>
      </c>
      <c r="M449" s="13"/>
      <c r="N449" s="142">
        <f t="shared" ref="N449:N464" si="296">LEN(L449)</f>
        <v>57</v>
      </c>
      <c r="O449" s="47" t="s">
        <v>12</v>
      </c>
      <c r="P449" s="47" t="s">
        <v>12</v>
      </c>
      <c r="Q449" s="47" t="s">
        <v>12</v>
      </c>
      <c r="R449" s="174" t="s">
        <v>38</v>
      </c>
      <c r="S449" s="50"/>
      <c r="T449" s="50" t="s">
        <v>12</v>
      </c>
      <c r="U449" s="50"/>
      <c r="V449" s="50" t="s">
        <v>54</v>
      </c>
      <c r="W449" s="47"/>
      <c r="X449" s="142" t="s">
        <v>1328</v>
      </c>
      <c r="Y449" s="142"/>
      <c r="Z449" s="32">
        <f t="shared" ref="Z449:Z464" si="297">E449</f>
        <v>0</v>
      </c>
      <c r="AA449" s="45" t="str">
        <f t="shared" ref="AA449:AA464" si="298">G449</f>
        <v>DI-17 / IN0</v>
      </c>
      <c r="AB449" s="45" t="str">
        <f t="shared" ref="AB449:AB464" si="299">AB448</f>
        <v>PLC-aansluiting, DI</v>
      </c>
      <c r="AD449" s="45" t="str">
        <f>AD448</f>
        <v>Slot 17</v>
      </c>
      <c r="AI449" s="143">
        <v>20</v>
      </c>
      <c r="AJ449" s="139" t="s">
        <v>487</v>
      </c>
      <c r="AK449" s="121" t="s">
        <v>90</v>
      </c>
      <c r="AL449" s="121"/>
      <c r="AM449" s="61" t="s">
        <v>236</v>
      </c>
      <c r="AN449" s="47" t="s">
        <v>1302</v>
      </c>
      <c r="AO449" s="121"/>
      <c r="AR449" s="45" t="str">
        <f>D448</f>
        <v>Digitale ingangskaart (DI)</v>
      </c>
      <c r="AS449" s="45" t="str">
        <f>IF(AR449= "Analoge uitgangskaart (AO)","AO-",IF(AR449= "Analoge ingangskaart (AI)","AI-",IF(AR449= "Digitale uitgangskaart (DO)","DO-",IF(AR449= "Digitale ingangskaart (DI)","DI-","fout"))))</f>
        <v>DI-</v>
      </c>
      <c r="AT449" s="45" t="str">
        <f>IF(AR449= "Analoge uitgangskaart (AO)","/ OUT",IF(AR449= "Analoge ingangskaart (AI)","/ IN",IF(AR449= "Digitale uitgangskaart (DO)","/ OUT",IF(AR449= "Digitale ingangskaart (DI)","/ IN","fout"))))</f>
        <v>/ IN</v>
      </c>
    </row>
    <row r="450" spans="1:46" x14ac:dyDescent="0.25">
      <c r="A450" s="138">
        <f t="shared" ref="A450:A464" si="300">B$448</f>
        <v>17</v>
      </c>
      <c r="B450" s="139" t="s">
        <v>12</v>
      </c>
      <c r="C450" s="121"/>
      <c r="D450" s="46" t="s">
        <v>1335</v>
      </c>
      <c r="E450" s="41">
        <f>E449+1</f>
        <v>1</v>
      </c>
      <c r="F450" s="41">
        <f t="shared" si="294"/>
        <v>257</v>
      </c>
      <c r="G450" s="41" t="str">
        <f t="shared" si="295"/>
        <v>DI-17 / IN1</v>
      </c>
      <c r="H450" s="46" t="s">
        <v>953</v>
      </c>
      <c r="I450" s="60" t="s">
        <v>12</v>
      </c>
      <c r="J450" s="60" t="s">
        <v>12</v>
      </c>
      <c r="K450" s="65" t="s">
        <v>12</v>
      </c>
      <c r="L450" s="60" t="s">
        <v>1376</v>
      </c>
      <c r="M450" s="216"/>
      <c r="N450" s="142">
        <f t="shared" si="296"/>
        <v>43</v>
      </c>
      <c r="O450" s="47" t="s">
        <v>12</v>
      </c>
      <c r="P450" s="47" t="s">
        <v>12</v>
      </c>
      <c r="Q450" s="47" t="s">
        <v>12</v>
      </c>
      <c r="R450" s="174" t="s">
        <v>38</v>
      </c>
      <c r="S450" s="50"/>
      <c r="T450" s="50" t="s">
        <v>12</v>
      </c>
      <c r="U450" s="50"/>
      <c r="V450" s="50" t="s">
        <v>54</v>
      </c>
      <c r="W450" s="47"/>
      <c r="X450" s="142" t="s">
        <v>1328</v>
      </c>
      <c r="Y450" s="142"/>
      <c r="Z450" s="32">
        <f t="shared" si="297"/>
        <v>1</v>
      </c>
      <c r="AA450" s="45" t="str">
        <f t="shared" si="298"/>
        <v>DI-17 / IN1</v>
      </c>
      <c r="AB450" s="45" t="str">
        <f t="shared" si="299"/>
        <v>PLC-aansluiting, DI</v>
      </c>
      <c r="AD450" s="45" t="str">
        <f t="shared" ref="AD450:AD464" si="301">AD449</f>
        <v>Slot 17</v>
      </c>
      <c r="AI450" s="143">
        <v>20</v>
      </c>
      <c r="AJ450" s="139" t="s">
        <v>488</v>
      </c>
      <c r="AK450" s="121" t="s">
        <v>90</v>
      </c>
      <c r="AL450" s="121"/>
      <c r="AM450" s="61" t="s">
        <v>237</v>
      </c>
      <c r="AN450" s="47" t="s">
        <v>1303</v>
      </c>
      <c r="AO450" s="121"/>
      <c r="AR450" s="45" t="str">
        <f>AR449</f>
        <v>Digitale ingangskaart (DI)</v>
      </c>
      <c r="AS450" s="45" t="str">
        <f t="shared" ref="AS450:AS464" si="302">IF(AR450= "Analoge uitgangskaart (AO)","AO-",IF(AR450= "Analoge ingangskaart (AI)","AI-",IF(AR450= "Digitale uitgangskaart (DO)","DO-",IF(AR450= "Digitale ingangskaart (DI)","DI-","fout"))))</f>
        <v>DI-</v>
      </c>
      <c r="AT450" s="45" t="str">
        <f t="shared" ref="AT450:AT464" si="303">IF(AR450= "Analoge uitgangskaart (AO)","/ OUT",IF(AR450= "Analoge ingangskaart (AI)","/ IN",IF(AR450= "Digitale uitgangskaart (DO)","/ OUT",IF(AR450= "Digitale ingangskaart (DI)","/ IN","fout"))))</f>
        <v>/ IN</v>
      </c>
    </row>
    <row r="451" spans="1:46" x14ac:dyDescent="0.25">
      <c r="A451" s="138">
        <f t="shared" si="300"/>
        <v>17</v>
      </c>
      <c r="B451" s="139" t="s">
        <v>12</v>
      </c>
      <c r="C451" s="121"/>
      <c r="D451" s="46" t="s">
        <v>1335</v>
      </c>
      <c r="E451" s="41">
        <f t="shared" ref="E451:E464" si="304">E450+1</f>
        <v>2</v>
      </c>
      <c r="F451" s="41">
        <f t="shared" si="294"/>
        <v>258</v>
      </c>
      <c r="G451" s="41" t="str">
        <f t="shared" si="295"/>
        <v>DI-17 / IN2</v>
      </c>
      <c r="H451" s="46" t="s">
        <v>953</v>
      </c>
      <c r="I451" s="60" t="s">
        <v>12</v>
      </c>
      <c r="J451" s="60" t="s">
        <v>12</v>
      </c>
      <c r="K451" s="65" t="s">
        <v>12</v>
      </c>
      <c r="L451" s="60" t="s">
        <v>1368</v>
      </c>
      <c r="M451" s="216"/>
      <c r="N451" s="142">
        <f t="shared" si="296"/>
        <v>44</v>
      </c>
      <c r="O451" s="47" t="s">
        <v>12</v>
      </c>
      <c r="P451" s="47" t="s">
        <v>12</v>
      </c>
      <c r="Q451" s="47" t="s">
        <v>12</v>
      </c>
      <c r="R451" s="174" t="s">
        <v>38</v>
      </c>
      <c r="S451" s="50"/>
      <c r="T451" s="50" t="s">
        <v>12</v>
      </c>
      <c r="U451" s="50"/>
      <c r="V451" s="50" t="s">
        <v>54</v>
      </c>
      <c r="W451" s="47"/>
      <c r="X451" s="142" t="s">
        <v>1328</v>
      </c>
      <c r="Y451" s="142"/>
      <c r="Z451" s="32">
        <f t="shared" si="297"/>
        <v>2</v>
      </c>
      <c r="AA451" s="45" t="str">
        <f t="shared" si="298"/>
        <v>DI-17 / IN2</v>
      </c>
      <c r="AB451" s="45" t="str">
        <f t="shared" si="299"/>
        <v>PLC-aansluiting, DI</v>
      </c>
      <c r="AD451" s="45" t="str">
        <f t="shared" si="301"/>
        <v>Slot 17</v>
      </c>
      <c r="AI451" s="143">
        <v>20</v>
      </c>
      <c r="AJ451" s="139" t="s">
        <v>489</v>
      </c>
      <c r="AK451" s="121" t="s">
        <v>90</v>
      </c>
      <c r="AL451" s="121"/>
      <c r="AM451" s="61" t="s">
        <v>503</v>
      </c>
      <c r="AN451" s="61" t="s">
        <v>788</v>
      </c>
      <c r="AO451" s="121"/>
      <c r="AR451" s="45" t="str">
        <f t="shared" ref="AR451:AR464" si="305">AR450</f>
        <v>Digitale ingangskaart (DI)</v>
      </c>
      <c r="AS451" s="45" t="str">
        <f t="shared" si="302"/>
        <v>DI-</v>
      </c>
      <c r="AT451" s="45" t="str">
        <f t="shared" si="303"/>
        <v>/ IN</v>
      </c>
    </row>
    <row r="452" spans="1:46" x14ac:dyDescent="0.25">
      <c r="A452" s="138">
        <f t="shared" si="300"/>
        <v>17</v>
      </c>
      <c r="B452" s="139" t="s">
        <v>12</v>
      </c>
      <c r="C452" s="121"/>
      <c r="D452" s="46" t="s">
        <v>1335</v>
      </c>
      <c r="E452" s="41">
        <f t="shared" si="304"/>
        <v>3</v>
      </c>
      <c r="F452" s="41">
        <f t="shared" si="294"/>
        <v>259</v>
      </c>
      <c r="G452" s="41" t="str">
        <f t="shared" si="295"/>
        <v>DI-17 / IN3</v>
      </c>
      <c r="H452" s="46" t="s">
        <v>953</v>
      </c>
      <c r="I452" s="60" t="s">
        <v>12</v>
      </c>
      <c r="J452" s="60" t="s">
        <v>12</v>
      </c>
      <c r="K452" s="65" t="s">
        <v>12</v>
      </c>
      <c r="L452" s="61" t="s">
        <v>1580</v>
      </c>
      <c r="M452" s="13"/>
      <c r="N452" s="142">
        <f t="shared" si="296"/>
        <v>54</v>
      </c>
      <c r="O452" s="47" t="s">
        <v>12</v>
      </c>
      <c r="P452" s="47" t="s">
        <v>12</v>
      </c>
      <c r="Q452" s="47" t="s">
        <v>12</v>
      </c>
      <c r="R452" s="174" t="s">
        <v>38</v>
      </c>
      <c r="S452" s="50"/>
      <c r="T452" s="50" t="s">
        <v>12</v>
      </c>
      <c r="U452" s="50"/>
      <c r="V452" s="50" t="s">
        <v>54</v>
      </c>
      <c r="W452" s="47"/>
      <c r="X452" s="142" t="s">
        <v>1328</v>
      </c>
      <c r="Y452" s="142"/>
      <c r="Z452" s="32">
        <f t="shared" si="297"/>
        <v>3</v>
      </c>
      <c r="AA452" s="45" t="str">
        <f t="shared" si="298"/>
        <v>DI-17 / IN3</v>
      </c>
      <c r="AB452" s="45" t="str">
        <f t="shared" si="299"/>
        <v>PLC-aansluiting, DI</v>
      </c>
      <c r="AD452" s="45" t="str">
        <f t="shared" si="301"/>
        <v>Slot 17</v>
      </c>
      <c r="AI452" s="143">
        <v>20</v>
      </c>
      <c r="AJ452" s="139" t="s">
        <v>490</v>
      </c>
      <c r="AK452" s="121" t="s">
        <v>90</v>
      </c>
      <c r="AL452" s="121"/>
      <c r="AM452" s="61" t="s">
        <v>36</v>
      </c>
      <c r="AN452" s="51" t="s">
        <v>926</v>
      </c>
      <c r="AO452" s="121"/>
      <c r="AR452" s="45" t="str">
        <f t="shared" si="305"/>
        <v>Digitale ingangskaart (DI)</v>
      </c>
      <c r="AS452" s="45" t="str">
        <f t="shared" si="302"/>
        <v>DI-</v>
      </c>
      <c r="AT452" s="45" t="str">
        <f t="shared" si="303"/>
        <v>/ IN</v>
      </c>
    </row>
    <row r="453" spans="1:46" x14ac:dyDescent="0.25">
      <c r="A453" s="138">
        <f t="shared" si="300"/>
        <v>17</v>
      </c>
      <c r="B453" s="139" t="s">
        <v>12</v>
      </c>
      <c r="C453" s="121"/>
      <c r="D453" s="46" t="s">
        <v>1335</v>
      </c>
      <c r="E453" s="41">
        <f t="shared" si="304"/>
        <v>4</v>
      </c>
      <c r="F453" s="41">
        <f t="shared" si="294"/>
        <v>260</v>
      </c>
      <c r="G453" s="41" t="str">
        <f t="shared" si="295"/>
        <v>DI-17 / IN4</v>
      </c>
      <c r="H453" s="46" t="s">
        <v>953</v>
      </c>
      <c r="I453" s="60" t="s">
        <v>12</v>
      </c>
      <c r="J453" s="60" t="s">
        <v>12</v>
      </c>
      <c r="K453" s="65" t="s">
        <v>12</v>
      </c>
      <c r="L453" s="60" t="s">
        <v>1369</v>
      </c>
      <c r="M453" s="216"/>
      <c r="N453" s="142">
        <f t="shared" si="296"/>
        <v>43</v>
      </c>
      <c r="O453" s="47" t="s">
        <v>12</v>
      </c>
      <c r="P453" s="47" t="s">
        <v>12</v>
      </c>
      <c r="Q453" s="47" t="s">
        <v>12</v>
      </c>
      <c r="R453" s="174" t="s">
        <v>38</v>
      </c>
      <c r="S453" s="50"/>
      <c r="T453" s="50" t="s">
        <v>12</v>
      </c>
      <c r="U453" s="50"/>
      <c r="V453" s="50" t="s">
        <v>54</v>
      </c>
      <c r="W453" s="47"/>
      <c r="X453" s="142" t="s">
        <v>1328</v>
      </c>
      <c r="Y453" s="142"/>
      <c r="Z453" s="32">
        <f t="shared" si="297"/>
        <v>4</v>
      </c>
      <c r="AA453" s="45" t="str">
        <f t="shared" si="298"/>
        <v>DI-17 / IN4</v>
      </c>
      <c r="AB453" s="45" t="str">
        <f t="shared" si="299"/>
        <v>PLC-aansluiting, DI</v>
      </c>
      <c r="AD453" s="45" t="str">
        <f t="shared" si="301"/>
        <v>Slot 17</v>
      </c>
      <c r="AI453" s="143">
        <v>20</v>
      </c>
      <c r="AJ453" s="139" t="s">
        <v>491</v>
      </c>
      <c r="AK453" s="121" t="s">
        <v>90</v>
      </c>
      <c r="AL453" s="121"/>
      <c r="AM453" s="61" t="s">
        <v>37</v>
      </c>
      <c r="AN453" s="51" t="s">
        <v>927</v>
      </c>
      <c r="AO453" s="121"/>
      <c r="AR453" s="45" t="str">
        <f t="shared" si="305"/>
        <v>Digitale ingangskaart (DI)</v>
      </c>
      <c r="AS453" s="45" t="str">
        <f t="shared" si="302"/>
        <v>DI-</v>
      </c>
      <c r="AT453" s="45" t="str">
        <f t="shared" si="303"/>
        <v>/ IN</v>
      </c>
    </row>
    <row r="454" spans="1:46" x14ac:dyDescent="0.25">
      <c r="A454" s="138">
        <f t="shared" si="300"/>
        <v>17</v>
      </c>
      <c r="B454" s="139" t="s">
        <v>12</v>
      </c>
      <c r="C454" s="121"/>
      <c r="D454" s="46" t="s">
        <v>1335</v>
      </c>
      <c r="E454" s="41">
        <f t="shared" si="304"/>
        <v>5</v>
      </c>
      <c r="F454" s="41">
        <f t="shared" si="294"/>
        <v>261</v>
      </c>
      <c r="G454" s="41" t="str">
        <f t="shared" si="295"/>
        <v>DI-17 / IN5</v>
      </c>
      <c r="H454" s="46" t="s">
        <v>953</v>
      </c>
      <c r="I454" s="60" t="s">
        <v>12</v>
      </c>
      <c r="J454" s="60" t="s">
        <v>12</v>
      </c>
      <c r="K454" s="65" t="s">
        <v>12</v>
      </c>
      <c r="L454" s="60" t="s">
        <v>1370</v>
      </c>
      <c r="M454" s="216"/>
      <c r="N454" s="142">
        <f t="shared" si="296"/>
        <v>47</v>
      </c>
      <c r="O454" s="47" t="s">
        <v>12</v>
      </c>
      <c r="P454" s="47" t="s">
        <v>12</v>
      </c>
      <c r="Q454" s="47" t="s">
        <v>12</v>
      </c>
      <c r="R454" s="174">
        <v>0</v>
      </c>
      <c r="S454" s="50"/>
      <c r="T454" s="50" t="s">
        <v>12</v>
      </c>
      <c r="U454" s="50"/>
      <c r="V454" s="50" t="s">
        <v>54</v>
      </c>
      <c r="W454" s="47"/>
      <c r="X454" s="142" t="s">
        <v>1328</v>
      </c>
      <c r="Y454" s="142"/>
      <c r="Z454" s="32">
        <f t="shared" si="297"/>
        <v>5</v>
      </c>
      <c r="AA454" s="45" t="str">
        <f t="shared" si="298"/>
        <v>DI-17 / IN5</v>
      </c>
      <c r="AB454" s="45" t="str">
        <f t="shared" si="299"/>
        <v>PLC-aansluiting, DI</v>
      </c>
      <c r="AD454" s="45" t="str">
        <f t="shared" si="301"/>
        <v>Slot 17</v>
      </c>
      <c r="AI454" s="143">
        <v>20</v>
      </c>
      <c r="AJ454" s="139" t="s">
        <v>492</v>
      </c>
      <c r="AK454" s="121" t="s">
        <v>90</v>
      </c>
      <c r="AL454" s="121"/>
      <c r="AM454" s="180" t="s">
        <v>238</v>
      </c>
      <c r="AN454" s="61" t="s">
        <v>789</v>
      </c>
      <c r="AO454" s="121"/>
      <c r="AR454" s="45" t="str">
        <f t="shared" si="305"/>
        <v>Digitale ingangskaart (DI)</v>
      </c>
      <c r="AS454" s="45" t="str">
        <f t="shared" si="302"/>
        <v>DI-</v>
      </c>
      <c r="AT454" s="45" t="str">
        <f t="shared" si="303"/>
        <v>/ IN</v>
      </c>
    </row>
    <row r="455" spans="1:46" x14ac:dyDescent="0.25">
      <c r="A455" s="138">
        <f t="shared" si="300"/>
        <v>17</v>
      </c>
      <c r="B455" s="139" t="s">
        <v>12</v>
      </c>
      <c r="C455" s="121"/>
      <c r="D455" s="46" t="s">
        <v>1335</v>
      </c>
      <c r="E455" s="41">
        <f t="shared" si="304"/>
        <v>6</v>
      </c>
      <c r="F455" s="41">
        <f t="shared" si="294"/>
        <v>262</v>
      </c>
      <c r="G455" s="41" t="str">
        <f t="shared" si="295"/>
        <v>DI-17 / IN6</v>
      </c>
      <c r="H455" s="46" t="s">
        <v>953</v>
      </c>
      <c r="I455" s="60" t="s">
        <v>12</v>
      </c>
      <c r="J455" s="60" t="s">
        <v>12</v>
      </c>
      <c r="K455" s="65" t="s">
        <v>12</v>
      </c>
      <c r="L455" s="61" t="s">
        <v>175</v>
      </c>
      <c r="M455" s="13"/>
      <c r="N455" s="142">
        <f t="shared" si="296"/>
        <v>7</v>
      </c>
      <c r="O455" s="47" t="s">
        <v>12</v>
      </c>
      <c r="P455" s="47" t="s">
        <v>12</v>
      </c>
      <c r="Q455" s="47" t="s">
        <v>12</v>
      </c>
      <c r="R455" s="174" t="s">
        <v>38</v>
      </c>
      <c r="S455" s="50"/>
      <c r="T455" s="50" t="s">
        <v>12</v>
      </c>
      <c r="U455" s="50"/>
      <c r="V455" s="50" t="s">
        <v>54</v>
      </c>
      <c r="W455" s="47"/>
      <c r="X455" s="142" t="s">
        <v>1328</v>
      </c>
      <c r="Y455" s="142"/>
      <c r="Z455" s="32">
        <f t="shared" si="297"/>
        <v>6</v>
      </c>
      <c r="AA455" s="45" t="str">
        <f t="shared" si="298"/>
        <v>DI-17 / IN6</v>
      </c>
      <c r="AB455" s="45" t="str">
        <f t="shared" si="299"/>
        <v>PLC-aansluiting, DI</v>
      </c>
      <c r="AD455" s="45" t="str">
        <f t="shared" si="301"/>
        <v>Slot 17</v>
      </c>
      <c r="AI455" s="143">
        <v>20</v>
      </c>
      <c r="AJ455" s="139" t="s">
        <v>493</v>
      </c>
      <c r="AK455" s="121" t="s">
        <v>90</v>
      </c>
      <c r="AL455" s="121"/>
      <c r="AM455" s="61" t="s">
        <v>239</v>
      </c>
      <c r="AN455" s="61" t="s">
        <v>790</v>
      </c>
      <c r="AO455" s="121"/>
      <c r="AR455" s="45" t="str">
        <f t="shared" si="305"/>
        <v>Digitale ingangskaart (DI)</v>
      </c>
      <c r="AS455" s="45" t="str">
        <f t="shared" si="302"/>
        <v>DI-</v>
      </c>
      <c r="AT455" s="45" t="str">
        <f t="shared" si="303"/>
        <v>/ IN</v>
      </c>
    </row>
    <row r="456" spans="1:46" x14ac:dyDescent="0.25">
      <c r="A456" s="138">
        <f t="shared" si="300"/>
        <v>17</v>
      </c>
      <c r="B456" s="139" t="s">
        <v>12</v>
      </c>
      <c r="C456" s="121"/>
      <c r="D456" s="46" t="s">
        <v>1335</v>
      </c>
      <c r="E456" s="41">
        <f t="shared" si="304"/>
        <v>7</v>
      </c>
      <c r="F456" s="41">
        <f t="shared" si="294"/>
        <v>263</v>
      </c>
      <c r="G456" s="41" t="str">
        <f t="shared" si="295"/>
        <v>DI-17 / IN7</v>
      </c>
      <c r="H456" s="46" t="s">
        <v>953</v>
      </c>
      <c r="I456" s="60" t="s">
        <v>12</v>
      </c>
      <c r="J456" s="60" t="s">
        <v>12</v>
      </c>
      <c r="K456" s="65" t="s">
        <v>12</v>
      </c>
      <c r="L456" s="61" t="s">
        <v>175</v>
      </c>
      <c r="M456" s="216"/>
      <c r="N456" s="142">
        <f t="shared" si="296"/>
        <v>7</v>
      </c>
      <c r="O456" s="47" t="s">
        <v>12</v>
      </c>
      <c r="P456" s="47" t="s">
        <v>12</v>
      </c>
      <c r="Q456" s="47" t="s">
        <v>12</v>
      </c>
      <c r="R456" s="174">
        <v>0</v>
      </c>
      <c r="S456" s="50"/>
      <c r="T456" s="50" t="s">
        <v>12</v>
      </c>
      <c r="U456" s="50"/>
      <c r="V456" s="50" t="s">
        <v>54</v>
      </c>
      <c r="W456" s="47"/>
      <c r="X456" s="142" t="s">
        <v>1328</v>
      </c>
      <c r="Y456" s="142"/>
      <c r="Z456" s="32">
        <f t="shared" si="297"/>
        <v>7</v>
      </c>
      <c r="AA456" s="45" t="str">
        <f t="shared" si="298"/>
        <v>DI-17 / IN7</v>
      </c>
      <c r="AB456" s="45" t="str">
        <f t="shared" si="299"/>
        <v>PLC-aansluiting, DI</v>
      </c>
      <c r="AD456" s="45" t="str">
        <f t="shared" si="301"/>
        <v>Slot 17</v>
      </c>
      <c r="AI456" s="143">
        <v>20</v>
      </c>
      <c r="AJ456" s="139" t="s">
        <v>494</v>
      </c>
      <c r="AK456" s="121" t="s">
        <v>90</v>
      </c>
      <c r="AL456" s="121"/>
      <c r="AM456" s="61" t="s">
        <v>240</v>
      </c>
      <c r="AN456" s="61" t="s">
        <v>791</v>
      </c>
      <c r="AO456" s="121"/>
      <c r="AR456" s="45" t="str">
        <f t="shared" si="305"/>
        <v>Digitale ingangskaart (DI)</v>
      </c>
      <c r="AS456" s="45" t="str">
        <f t="shared" si="302"/>
        <v>DI-</v>
      </c>
      <c r="AT456" s="45" t="str">
        <f t="shared" si="303"/>
        <v>/ IN</v>
      </c>
    </row>
    <row r="457" spans="1:46" x14ac:dyDescent="0.25">
      <c r="A457" s="138">
        <f t="shared" si="300"/>
        <v>17</v>
      </c>
      <c r="B457" s="139" t="s">
        <v>12</v>
      </c>
      <c r="C457" s="121"/>
      <c r="D457" s="46" t="s">
        <v>1335</v>
      </c>
      <c r="E457" s="41">
        <f t="shared" si="304"/>
        <v>8</v>
      </c>
      <c r="F457" s="41">
        <f t="shared" si="294"/>
        <v>264</v>
      </c>
      <c r="G457" s="41" t="str">
        <f t="shared" si="295"/>
        <v>DI-17 / IN8</v>
      </c>
      <c r="H457" s="46" t="s">
        <v>953</v>
      </c>
      <c r="I457" s="60" t="s">
        <v>12</v>
      </c>
      <c r="J457" s="60" t="s">
        <v>12</v>
      </c>
      <c r="K457" s="65" t="s">
        <v>12</v>
      </c>
      <c r="L457" s="60" t="s">
        <v>1371</v>
      </c>
      <c r="M457" s="216"/>
      <c r="N457" s="142">
        <f t="shared" si="296"/>
        <v>34</v>
      </c>
      <c r="O457" s="47" t="s">
        <v>12</v>
      </c>
      <c r="P457" s="47" t="s">
        <v>12</v>
      </c>
      <c r="Q457" s="47" t="s">
        <v>12</v>
      </c>
      <c r="R457" s="174">
        <v>0</v>
      </c>
      <c r="S457" s="50"/>
      <c r="T457" s="50" t="s">
        <v>12</v>
      </c>
      <c r="U457" s="50"/>
      <c r="V457" s="50" t="s">
        <v>54</v>
      </c>
      <c r="W457" s="47"/>
      <c r="X457" s="142" t="s">
        <v>1328</v>
      </c>
      <c r="Y457" s="142"/>
      <c r="Z457" s="32">
        <f t="shared" si="297"/>
        <v>8</v>
      </c>
      <c r="AA457" s="45" t="str">
        <f t="shared" si="298"/>
        <v>DI-17 / IN8</v>
      </c>
      <c r="AB457" s="45" t="str">
        <f t="shared" si="299"/>
        <v>PLC-aansluiting, DI</v>
      </c>
      <c r="AD457" s="45" t="str">
        <f t="shared" si="301"/>
        <v>Slot 17</v>
      </c>
      <c r="AI457" s="143">
        <v>20</v>
      </c>
      <c r="AJ457" s="139" t="s">
        <v>495</v>
      </c>
      <c r="AK457" s="121" t="s">
        <v>90</v>
      </c>
      <c r="AL457" s="121"/>
      <c r="AM457" s="61" t="s">
        <v>241</v>
      </c>
      <c r="AN457" s="61" t="s">
        <v>792</v>
      </c>
      <c r="AO457" s="121"/>
      <c r="AR457" s="45" t="str">
        <f t="shared" si="305"/>
        <v>Digitale ingangskaart (DI)</v>
      </c>
      <c r="AS457" s="45" t="str">
        <f t="shared" si="302"/>
        <v>DI-</v>
      </c>
      <c r="AT457" s="45" t="str">
        <f t="shared" si="303"/>
        <v>/ IN</v>
      </c>
    </row>
    <row r="458" spans="1:46" x14ac:dyDescent="0.25">
      <c r="A458" s="138">
        <f t="shared" si="300"/>
        <v>17</v>
      </c>
      <c r="B458" s="139" t="s">
        <v>12</v>
      </c>
      <c r="C458" s="121"/>
      <c r="D458" s="46" t="s">
        <v>1335</v>
      </c>
      <c r="E458" s="41">
        <f t="shared" si="304"/>
        <v>9</v>
      </c>
      <c r="F458" s="41">
        <f t="shared" si="294"/>
        <v>265</v>
      </c>
      <c r="G458" s="41" t="str">
        <f t="shared" si="295"/>
        <v>DI-17 / IN9</v>
      </c>
      <c r="H458" s="46" t="s">
        <v>953</v>
      </c>
      <c r="I458" s="60" t="s">
        <v>12</v>
      </c>
      <c r="J458" s="60" t="s">
        <v>12</v>
      </c>
      <c r="K458" s="65" t="s">
        <v>12</v>
      </c>
      <c r="L458" s="60" t="s">
        <v>1372</v>
      </c>
      <c r="M458" s="216"/>
      <c r="N458" s="142">
        <f t="shared" si="296"/>
        <v>50</v>
      </c>
      <c r="O458" s="47" t="s">
        <v>12</v>
      </c>
      <c r="P458" s="47" t="s">
        <v>12</v>
      </c>
      <c r="Q458" s="47" t="s">
        <v>12</v>
      </c>
      <c r="R458" s="174">
        <v>0</v>
      </c>
      <c r="S458" s="50"/>
      <c r="T458" s="50" t="s">
        <v>12</v>
      </c>
      <c r="U458" s="50"/>
      <c r="V458" s="50" t="s">
        <v>54</v>
      </c>
      <c r="W458" s="47"/>
      <c r="X458" s="142" t="s">
        <v>1328</v>
      </c>
      <c r="Y458" s="142"/>
      <c r="Z458" s="32">
        <f t="shared" si="297"/>
        <v>9</v>
      </c>
      <c r="AA458" s="45" t="str">
        <f t="shared" si="298"/>
        <v>DI-17 / IN9</v>
      </c>
      <c r="AB458" s="45" t="str">
        <f t="shared" si="299"/>
        <v>PLC-aansluiting, DI</v>
      </c>
      <c r="AD458" s="45" t="str">
        <f t="shared" si="301"/>
        <v>Slot 17</v>
      </c>
      <c r="AI458" s="143">
        <v>20</v>
      </c>
      <c r="AJ458" s="139" t="s">
        <v>496</v>
      </c>
      <c r="AK458" s="121" t="s">
        <v>90</v>
      </c>
      <c r="AL458" s="121"/>
      <c r="AM458" s="61" t="s">
        <v>242</v>
      </c>
      <c r="AN458" s="61" t="s">
        <v>963</v>
      </c>
      <c r="AO458" s="121"/>
      <c r="AR458" s="45" t="str">
        <f t="shared" si="305"/>
        <v>Digitale ingangskaart (DI)</v>
      </c>
      <c r="AS458" s="45" t="str">
        <f t="shared" si="302"/>
        <v>DI-</v>
      </c>
      <c r="AT458" s="45" t="str">
        <f t="shared" si="303"/>
        <v>/ IN</v>
      </c>
    </row>
    <row r="459" spans="1:46" x14ac:dyDescent="0.25">
      <c r="A459" s="138">
        <f t="shared" si="300"/>
        <v>17</v>
      </c>
      <c r="B459" s="139" t="s">
        <v>12</v>
      </c>
      <c r="C459" s="121"/>
      <c r="D459" s="46" t="s">
        <v>1335</v>
      </c>
      <c r="E459" s="41">
        <f t="shared" si="304"/>
        <v>10</v>
      </c>
      <c r="F459" s="41">
        <f t="shared" si="294"/>
        <v>266</v>
      </c>
      <c r="G459" s="41" t="str">
        <f t="shared" si="295"/>
        <v>DI-17 / IN10</v>
      </c>
      <c r="H459" s="46" t="s">
        <v>953</v>
      </c>
      <c r="I459" s="60">
        <v>710</v>
      </c>
      <c r="J459" s="60" t="s">
        <v>686</v>
      </c>
      <c r="K459" s="65" t="s">
        <v>12</v>
      </c>
      <c r="L459" s="60" t="s">
        <v>1373</v>
      </c>
      <c r="M459" s="216"/>
      <c r="N459" s="142">
        <f t="shared" si="296"/>
        <v>42</v>
      </c>
      <c r="O459" s="47" t="s">
        <v>12</v>
      </c>
      <c r="P459" s="47" t="s">
        <v>12</v>
      </c>
      <c r="Q459" s="47" t="s">
        <v>12</v>
      </c>
      <c r="R459" s="174">
        <v>0</v>
      </c>
      <c r="S459" s="50"/>
      <c r="T459" s="50" t="s">
        <v>12</v>
      </c>
      <c r="U459" s="50"/>
      <c r="V459" s="50" t="s">
        <v>54</v>
      </c>
      <c r="W459" s="47"/>
      <c r="X459" s="142" t="s">
        <v>1328</v>
      </c>
      <c r="Y459" s="142"/>
      <c r="Z459" s="32">
        <f t="shared" si="297"/>
        <v>10</v>
      </c>
      <c r="AA459" s="45" t="str">
        <f t="shared" si="298"/>
        <v>DI-17 / IN10</v>
      </c>
      <c r="AB459" s="45" t="str">
        <f t="shared" si="299"/>
        <v>PLC-aansluiting, DI</v>
      </c>
      <c r="AD459" s="45" t="str">
        <f t="shared" si="301"/>
        <v>Slot 17</v>
      </c>
      <c r="AI459" s="143">
        <v>20</v>
      </c>
      <c r="AJ459" s="139" t="s">
        <v>497</v>
      </c>
      <c r="AK459" s="121" t="s">
        <v>90</v>
      </c>
      <c r="AL459" s="121"/>
      <c r="AM459" s="61" t="s">
        <v>628</v>
      </c>
      <c r="AN459" s="61" t="s">
        <v>793</v>
      </c>
      <c r="AO459" s="121"/>
      <c r="AR459" s="45" t="str">
        <f t="shared" si="305"/>
        <v>Digitale ingangskaart (DI)</v>
      </c>
      <c r="AS459" s="45" t="str">
        <f t="shared" si="302"/>
        <v>DI-</v>
      </c>
      <c r="AT459" s="45" t="str">
        <f t="shared" si="303"/>
        <v>/ IN</v>
      </c>
    </row>
    <row r="460" spans="1:46" x14ac:dyDescent="0.25">
      <c r="A460" s="138">
        <f t="shared" si="300"/>
        <v>17</v>
      </c>
      <c r="B460" s="139" t="s">
        <v>12</v>
      </c>
      <c r="C460" s="121"/>
      <c r="D460" s="46" t="s">
        <v>1335</v>
      </c>
      <c r="E460" s="41">
        <f t="shared" si="304"/>
        <v>11</v>
      </c>
      <c r="F460" s="41">
        <f t="shared" si="294"/>
        <v>267</v>
      </c>
      <c r="G460" s="41" t="str">
        <f t="shared" si="295"/>
        <v>DI-17 / IN11</v>
      </c>
      <c r="H460" s="46" t="s">
        <v>953</v>
      </c>
      <c r="I460" s="60" t="s">
        <v>12</v>
      </c>
      <c r="J460" s="60" t="s">
        <v>12</v>
      </c>
      <c r="K460" s="65" t="s">
        <v>12</v>
      </c>
      <c r="L460" s="60" t="s">
        <v>1374</v>
      </c>
      <c r="M460" s="216"/>
      <c r="N460" s="142">
        <f t="shared" si="296"/>
        <v>49</v>
      </c>
      <c r="O460" s="47" t="s">
        <v>12</v>
      </c>
      <c r="P460" s="47" t="s">
        <v>12</v>
      </c>
      <c r="Q460" s="47" t="s">
        <v>12</v>
      </c>
      <c r="R460" s="174">
        <v>0</v>
      </c>
      <c r="S460" s="50"/>
      <c r="T460" s="50" t="s">
        <v>12</v>
      </c>
      <c r="U460" s="50"/>
      <c r="V460" s="50" t="s">
        <v>54</v>
      </c>
      <c r="W460" s="47"/>
      <c r="X460" s="142" t="s">
        <v>1328</v>
      </c>
      <c r="Y460" s="142"/>
      <c r="Z460" s="32">
        <f t="shared" si="297"/>
        <v>11</v>
      </c>
      <c r="AA460" s="45" t="str">
        <f t="shared" si="298"/>
        <v>DI-17 / IN11</v>
      </c>
      <c r="AB460" s="45" t="str">
        <f t="shared" si="299"/>
        <v>PLC-aansluiting, DI</v>
      </c>
      <c r="AD460" s="45" t="str">
        <f t="shared" si="301"/>
        <v>Slot 17</v>
      </c>
      <c r="AI460" s="143">
        <v>20</v>
      </c>
      <c r="AJ460" s="139" t="s">
        <v>498</v>
      </c>
      <c r="AK460" s="121" t="s">
        <v>90</v>
      </c>
      <c r="AL460" s="121"/>
      <c r="AM460" s="61" t="s">
        <v>504</v>
      </c>
      <c r="AN460" s="61" t="s">
        <v>175</v>
      </c>
      <c r="AO460" s="121"/>
      <c r="AR460" s="45" t="str">
        <f t="shared" si="305"/>
        <v>Digitale ingangskaart (DI)</v>
      </c>
      <c r="AS460" s="45" t="str">
        <f t="shared" si="302"/>
        <v>DI-</v>
      </c>
      <c r="AT460" s="45" t="str">
        <f t="shared" si="303"/>
        <v>/ IN</v>
      </c>
    </row>
    <row r="461" spans="1:46" x14ac:dyDescent="0.25">
      <c r="A461" s="138">
        <f t="shared" si="300"/>
        <v>17</v>
      </c>
      <c r="B461" s="139" t="s">
        <v>12</v>
      </c>
      <c r="C461" s="121"/>
      <c r="D461" s="46" t="s">
        <v>1335</v>
      </c>
      <c r="E461" s="41">
        <f t="shared" si="304"/>
        <v>12</v>
      </c>
      <c r="F461" s="41">
        <f t="shared" si="294"/>
        <v>268</v>
      </c>
      <c r="G461" s="41" t="str">
        <f t="shared" si="295"/>
        <v>DI-17 / IN12</v>
      </c>
      <c r="H461" s="46" t="s">
        <v>953</v>
      </c>
      <c r="I461" s="60">
        <v>710</v>
      </c>
      <c r="J461" s="60" t="s">
        <v>1332</v>
      </c>
      <c r="K461" s="65" t="s">
        <v>12</v>
      </c>
      <c r="L461" s="60" t="s">
        <v>1375</v>
      </c>
      <c r="M461" s="216"/>
      <c r="N461" s="142">
        <f t="shared" si="296"/>
        <v>59</v>
      </c>
      <c r="O461" s="47" t="s">
        <v>12</v>
      </c>
      <c r="P461" s="47" t="s">
        <v>12</v>
      </c>
      <c r="Q461" s="47" t="s">
        <v>12</v>
      </c>
      <c r="R461" s="174">
        <v>0</v>
      </c>
      <c r="S461" s="50"/>
      <c r="T461" s="50" t="s">
        <v>12</v>
      </c>
      <c r="U461" s="50"/>
      <c r="V461" s="50" t="s">
        <v>54</v>
      </c>
      <c r="W461" s="47"/>
      <c r="X461" s="142" t="s">
        <v>1328</v>
      </c>
      <c r="Y461" s="142"/>
      <c r="Z461" s="32">
        <f t="shared" si="297"/>
        <v>12</v>
      </c>
      <c r="AA461" s="45" t="str">
        <f t="shared" si="298"/>
        <v>DI-17 / IN12</v>
      </c>
      <c r="AB461" s="45" t="str">
        <f t="shared" si="299"/>
        <v>PLC-aansluiting, DI</v>
      </c>
      <c r="AD461" s="45" t="str">
        <f t="shared" si="301"/>
        <v>Slot 17</v>
      </c>
      <c r="AI461" s="143">
        <v>20</v>
      </c>
      <c r="AJ461" s="139" t="s">
        <v>499</v>
      </c>
      <c r="AK461" s="121" t="s">
        <v>90</v>
      </c>
      <c r="AL461" s="121"/>
      <c r="AM461" s="61" t="s">
        <v>245</v>
      </c>
      <c r="AN461" s="61" t="s">
        <v>175</v>
      </c>
      <c r="AO461" s="121"/>
      <c r="AR461" s="45" t="str">
        <f t="shared" si="305"/>
        <v>Digitale ingangskaart (DI)</v>
      </c>
      <c r="AS461" s="45" t="str">
        <f t="shared" si="302"/>
        <v>DI-</v>
      </c>
      <c r="AT461" s="45" t="str">
        <f t="shared" si="303"/>
        <v>/ IN</v>
      </c>
    </row>
    <row r="462" spans="1:46" x14ac:dyDescent="0.25">
      <c r="A462" s="138">
        <f t="shared" si="300"/>
        <v>17</v>
      </c>
      <c r="B462" s="139" t="s">
        <v>12</v>
      </c>
      <c r="C462" s="121"/>
      <c r="D462" s="46" t="s">
        <v>1335</v>
      </c>
      <c r="E462" s="41">
        <f t="shared" si="304"/>
        <v>13</v>
      </c>
      <c r="F462" s="41">
        <f t="shared" si="294"/>
        <v>269</v>
      </c>
      <c r="G462" s="41" t="str">
        <f t="shared" si="295"/>
        <v>DI-17 / IN13</v>
      </c>
      <c r="H462" s="46" t="s">
        <v>953</v>
      </c>
      <c r="I462" s="60" t="s">
        <v>12</v>
      </c>
      <c r="J462" s="60" t="s">
        <v>12</v>
      </c>
      <c r="K462" s="65" t="s">
        <v>12</v>
      </c>
      <c r="L462" s="60" t="s">
        <v>175</v>
      </c>
      <c r="M462" s="216"/>
      <c r="N462" s="142">
        <f t="shared" si="296"/>
        <v>7</v>
      </c>
      <c r="O462" s="47" t="s">
        <v>12</v>
      </c>
      <c r="P462" s="47" t="s">
        <v>12</v>
      </c>
      <c r="Q462" s="47" t="s">
        <v>12</v>
      </c>
      <c r="R462" s="174">
        <v>0</v>
      </c>
      <c r="S462" s="50"/>
      <c r="T462" s="50" t="s">
        <v>12</v>
      </c>
      <c r="U462" s="50"/>
      <c r="V462" s="50" t="s">
        <v>54</v>
      </c>
      <c r="W462" s="47"/>
      <c r="X462" s="142" t="s">
        <v>1328</v>
      </c>
      <c r="Y462" s="142"/>
      <c r="Z462" s="32">
        <f t="shared" si="297"/>
        <v>13</v>
      </c>
      <c r="AA462" s="45" t="str">
        <f t="shared" si="298"/>
        <v>DI-17 / IN13</v>
      </c>
      <c r="AB462" s="45" t="str">
        <f t="shared" si="299"/>
        <v>PLC-aansluiting, DI</v>
      </c>
      <c r="AD462" s="45" t="str">
        <f t="shared" si="301"/>
        <v>Slot 17</v>
      </c>
      <c r="AI462" s="143">
        <v>20</v>
      </c>
      <c r="AJ462" s="139" t="s">
        <v>500</v>
      </c>
      <c r="AK462" s="121" t="s">
        <v>90</v>
      </c>
      <c r="AL462" s="121"/>
      <c r="AM462" s="61" t="s">
        <v>175</v>
      </c>
      <c r="AN462" s="61" t="s">
        <v>175</v>
      </c>
      <c r="AO462" s="121"/>
      <c r="AR462" s="45" t="str">
        <f t="shared" si="305"/>
        <v>Digitale ingangskaart (DI)</v>
      </c>
      <c r="AS462" s="45" t="str">
        <f t="shared" si="302"/>
        <v>DI-</v>
      </c>
      <c r="AT462" s="45" t="str">
        <f t="shared" si="303"/>
        <v>/ IN</v>
      </c>
    </row>
    <row r="463" spans="1:46" x14ac:dyDescent="0.25">
      <c r="A463" s="138">
        <f t="shared" si="300"/>
        <v>17</v>
      </c>
      <c r="B463" s="139" t="s">
        <v>12</v>
      </c>
      <c r="C463" s="121"/>
      <c r="D463" s="46" t="s">
        <v>1335</v>
      </c>
      <c r="E463" s="41">
        <f t="shared" si="304"/>
        <v>14</v>
      </c>
      <c r="F463" s="41">
        <f t="shared" si="294"/>
        <v>270</v>
      </c>
      <c r="G463" s="41" t="str">
        <f t="shared" si="295"/>
        <v>DI-17 / IN14</v>
      </c>
      <c r="H463" s="46" t="s">
        <v>953</v>
      </c>
      <c r="I463" s="60" t="s">
        <v>12</v>
      </c>
      <c r="J463" s="60" t="s">
        <v>12</v>
      </c>
      <c r="K463" s="65" t="s">
        <v>12</v>
      </c>
      <c r="L463" s="60" t="s">
        <v>175</v>
      </c>
      <c r="M463" s="216"/>
      <c r="N463" s="142">
        <f t="shared" si="296"/>
        <v>7</v>
      </c>
      <c r="O463" s="47" t="s">
        <v>12</v>
      </c>
      <c r="P463" s="47" t="s">
        <v>12</v>
      </c>
      <c r="Q463" s="47" t="s">
        <v>12</v>
      </c>
      <c r="R463" s="174">
        <v>0</v>
      </c>
      <c r="S463" s="50"/>
      <c r="T463" s="50" t="s">
        <v>12</v>
      </c>
      <c r="U463" s="50"/>
      <c r="V463" s="50" t="s">
        <v>54</v>
      </c>
      <c r="W463" s="47"/>
      <c r="X463" s="142" t="s">
        <v>1328</v>
      </c>
      <c r="Y463" s="142"/>
      <c r="Z463" s="32">
        <f t="shared" si="297"/>
        <v>14</v>
      </c>
      <c r="AA463" s="45" t="str">
        <f t="shared" si="298"/>
        <v>DI-17 / IN14</v>
      </c>
      <c r="AB463" s="45" t="str">
        <f t="shared" si="299"/>
        <v>PLC-aansluiting, DI</v>
      </c>
      <c r="AD463" s="45" t="str">
        <f t="shared" si="301"/>
        <v>Slot 17</v>
      </c>
      <c r="AI463" s="143">
        <v>20</v>
      </c>
      <c r="AJ463" s="139" t="s">
        <v>501</v>
      </c>
      <c r="AK463" s="121" t="s">
        <v>90</v>
      </c>
      <c r="AL463" s="121"/>
      <c r="AM463" s="61" t="s">
        <v>175</v>
      </c>
      <c r="AN463" s="61" t="s">
        <v>175</v>
      </c>
      <c r="AO463" s="121"/>
      <c r="AR463" s="45" t="str">
        <f t="shared" si="305"/>
        <v>Digitale ingangskaart (DI)</v>
      </c>
      <c r="AS463" s="45" t="str">
        <f t="shared" si="302"/>
        <v>DI-</v>
      </c>
      <c r="AT463" s="45" t="str">
        <f t="shared" si="303"/>
        <v>/ IN</v>
      </c>
    </row>
    <row r="464" spans="1:46" x14ac:dyDescent="0.25">
      <c r="A464" s="138">
        <f t="shared" si="300"/>
        <v>17</v>
      </c>
      <c r="B464" s="139" t="s">
        <v>12</v>
      </c>
      <c r="C464" s="121"/>
      <c r="D464" s="46" t="s">
        <v>1335</v>
      </c>
      <c r="E464" s="41">
        <f t="shared" si="304"/>
        <v>15</v>
      </c>
      <c r="F464" s="41">
        <f t="shared" si="294"/>
        <v>271</v>
      </c>
      <c r="G464" s="41" t="str">
        <f t="shared" si="295"/>
        <v>DI-17 / IN15</v>
      </c>
      <c r="H464" s="46" t="s">
        <v>953</v>
      </c>
      <c r="I464" s="60" t="s">
        <v>12</v>
      </c>
      <c r="J464" s="60" t="s">
        <v>12</v>
      </c>
      <c r="K464" s="65" t="s">
        <v>12</v>
      </c>
      <c r="L464" s="60" t="s">
        <v>175</v>
      </c>
      <c r="M464" s="216"/>
      <c r="N464" s="142">
        <f t="shared" si="296"/>
        <v>7</v>
      </c>
      <c r="O464" s="47" t="s">
        <v>12</v>
      </c>
      <c r="P464" s="47" t="s">
        <v>12</v>
      </c>
      <c r="Q464" s="47" t="s">
        <v>12</v>
      </c>
      <c r="R464" s="174">
        <v>0</v>
      </c>
      <c r="S464" s="50"/>
      <c r="T464" s="50" t="s">
        <v>12</v>
      </c>
      <c r="U464" s="50"/>
      <c r="V464" s="50" t="s">
        <v>54</v>
      </c>
      <c r="W464" s="47"/>
      <c r="X464" s="142" t="s">
        <v>1328</v>
      </c>
      <c r="Y464" s="142"/>
      <c r="Z464" s="32">
        <f t="shared" si="297"/>
        <v>15</v>
      </c>
      <c r="AA464" s="45" t="str">
        <f t="shared" si="298"/>
        <v>DI-17 / IN15</v>
      </c>
      <c r="AB464" s="45" t="str">
        <f t="shared" si="299"/>
        <v>PLC-aansluiting, DI</v>
      </c>
      <c r="AD464" s="45" t="str">
        <f t="shared" si="301"/>
        <v>Slot 17</v>
      </c>
      <c r="AI464" s="143">
        <v>20</v>
      </c>
      <c r="AJ464" s="139" t="s">
        <v>502</v>
      </c>
      <c r="AK464" s="121" t="s">
        <v>90</v>
      </c>
      <c r="AL464" s="121"/>
      <c r="AM464" s="61" t="s">
        <v>175</v>
      </c>
      <c r="AN464" s="61" t="s">
        <v>175</v>
      </c>
      <c r="AO464" s="121"/>
      <c r="AR464" s="45" t="str">
        <f t="shared" si="305"/>
        <v>Digitale ingangskaart (DI)</v>
      </c>
      <c r="AS464" s="45" t="str">
        <f t="shared" si="302"/>
        <v>DI-</v>
      </c>
      <c r="AT464" s="45" t="str">
        <f t="shared" si="303"/>
        <v>/ IN</v>
      </c>
    </row>
    <row r="465" spans="1:46" x14ac:dyDescent="0.25">
      <c r="A465" s="121"/>
      <c r="B465" s="139"/>
      <c r="C465" s="121"/>
      <c r="D465" s="65"/>
      <c r="E465" s="46"/>
      <c r="F465" s="46"/>
      <c r="G465" s="46"/>
      <c r="H465" s="65"/>
      <c r="I465" s="60"/>
      <c r="J465" s="60"/>
      <c r="K465" s="60"/>
      <c r="L465" s="152"/>
      <c r="M465" s="141"/>
      <c r="N465" s="152"/>
      <c r="O465" s="61"/>
      <c r="P465" s="61"/>
      <c r="Q465" s="61"/>
      <c r="T465" s="61"/>
      <c r="AI465" s="121"/>
      <c r="AJ465" s="139"/>
      <c r="AK465" s="47"/>
      <c r="AL465" s="121"/>
      <c r="AM465" s="152"/>
      <c r="AN465" s="152"/>
      <c r="AO465" s="47"/>
    </row>
    <row r="466" spans="1:46" ht="18.75" x14ac:dyDescent="0.25">
      <c r="A466" s="39" t="s">
        <v>1366</v>
      </c>
      <c r="B466" s="28"/>
      <c r="C466" s="66"/>
      <c r="D466" s="9"/>
      <c r="E466" s="46"/>
      <c r="F466" s="46"/>
      <c r="G466" s="46"/>
      <c r="H466" s="9"/>
      <c r="I466" s="204"/>
      <c r="J466" s="207" t="s">
        <v>951</v>
      </c>
      <c r="K466" s="66"/>
      <c r="L466" s="154" t="s">
        <v>947</v>
      </c>
      <c r="M466" s="262"/>
      <c r="N466" s="155"/>
      <c r="O466" s="66"/>
      <c r="P466" s="66"/>
      <c r="Q466" s="66"/>
      <c r="T466" s="66"/>
      <c r="AI466" s="66" t="s">
        <v>521</v>
      </c>
      <c r="AJ466" s="28"/>
      <c r="AK466" s="66"/>
      <c r="AL466" s="66"/>
      <c r="AM466" s="155"/>
      <c r="AN466" s="155"/>
      <c r="AO466" s="66"/>
    </row>
    <row r="467" spans="1:46" ht="15.75" x14ac:dyDescent="0.25">
      <c r="A467" s="26" t="s">
        <v>56</v>
      </c>
      <c r="B467" s="29">
        <v>18</v>
      </c>
      <c r="C467" s="121"/>
      <c r="D467" s="25" t="s">
        <v>968</v>
      </c>
      <c r="E467" s="46"/>
      <c r="F467" s="46"/>
      <c r="G467" s="46"/>
      <c r="H467" s="46"/>
      <c r="I467" s="60"/>
      <c r="J467" s="67"/>
      <c r="K467" s="121"/>
      <c r="L467" s="61"/>
      <c r="M467" s="51"/>
      <c r="N467" s="47"/>
      <c r="O467" s="121"/>
      <c r="P467" s="121"/>
      <c r="Q467" s="121"/>
      <c r="T467" s="121"/>
      <c r="AB467" s="45" t="str">
        <f>IF(D467 = '[1]Pereferie keuze'!$B$2,"PLC-aansluiting, AO",IF(D467 = '[1]Pereferie keuze'!$B$3,"PLC-aansluiting, AI",IF(D467 = '[1]Pereferie keuze'!$B$4,"PLC-aansluiting, DO",IF(D467 = '[1]Pereferie keuze'!$B$5,"PLC-aansluiting, DI","Kies perferiekaart"))))</f>
        <v>PLC-aansluiting, DI</v>
      </c>
      <c r="AD467" s="45" t="str">
        <f>CONCATENATE(A467," ",B467)</f>
        <v>Slot 18</v>
      </c>
      <c r="AI467" s="26" t="s">
        <v>56</v>
      </c>
      <c r="AJ467" s="137">
        <v>22</v>
      </c>
      <c r="AK467" s="136" t="s">
        <v>968</v>
      </c>
      <c r="AL467" s="121"/>
      <c r="AM467" s="47"/>
      <c r="AN467" s="47"/>
      <c r="AO467" s="136"/>
    </row>
    <row r="468" spans="1:46" x14ac:dyDescent="0.25">
      <c r="A468" s="138">
        <f>B$467</f>
        <v>18</v>
      </c>
      <c r="B468" s="139" t="s">
        <v>12</v>
      </c>
      <c r="C468" s="121"/>
      <c r="D468" s="46" t="s">
        <v>1335</v>
      </c>
      <c r="E468" s="54">
        <v>0</v>
      </c>
      <c r="F468" s="41">
        <f t="shared" ref="F468:F483" si="306">16*(A468-1)+E468</f>
        <v>272</v>
      </c>
      <c r="G468" s="41" t="str">
        <f t="shared" ref="G468:G483" si="307">CONCATENATE(AS468,A468," ",AT468,E468)</f>
        <v>DI-18 / IN0</v>
      </c>
      <c r="H468" s="46" t="s">
        <v>953</v>
      </c>
      <c r="I468" s="60" t="s">
        <v>12</v>
      </c>
      <c r="J468" s="60" t="s">
        <v>12</v>
      </c>
      <c r="K468" s="65" t="s">
        <v>12</v>
      </c>
      <c r="L468" s="61" t="s">
        <v>1444</v>
      </c>
      <c r="M468" s="13"/>
      <c r="N468" s="142">
        <f t="shared" ref="N468:N483" si="308">LEN(L468)</f>
        <v>50</v>
      </c>
      <c r="O468" s="47" t="s">
        <v>12</v>
      </c>
      <c r="P468" s="47" t="s">
        <v>12</v>
      </c>
      <c r="Q468" s="47" t="s">
        <v>12</v>
      </c>
      <c r="R468" s="174" t="s">
        <v>38</v>
      </c>
      <c r="S468" s="50"/>
      <c r="T468" s="50" t="s">
        <v>12</v>
      </c>
      <c r="U468" s="50"/>
      <c r="V468" s="50" t="s">
        <v>54</v>
      </c>
      <c r="W468" s="47"/>
      <c r="X468" s="142" t="s">
        <v>1328</v>
      </c>
      <c r="Y468" s="142"/>
      <c r="Z468" s="32">
        <f t="shared" ref="Z468:Z483" si="309">E468</f>
        <v>0</v>
      </c>
      <c r="AA468" s="45" t="str">
        <f t="shared" ref="AA468:AA483" si="310">G468</f>
        <v>DI-18 / IN0</v>
      </c>
      <c r="AB468" s="45" t="str">
        <f t="shared" ref="AB468:AB483" si="311">AB467</f>
        <v>PLC-aansluiting, DI</v>
      </c>
      <c r="AD468" s="45" t="str">
        <f>AD467</f>
        <v>Slot 18</v>
      </c>
      <c r="AI468" s="143">
        <v>22</v>
      </c>
      <c r="AJ468" s="139" t="s">
        <v>522</v>
      </c>
      <c r="AK468" s="121" t="s">
        <v>90</v>
      </c>
      <c r="AL468" s="121"/>
      <c r="AM468" s="61" t="s">
        <v>538</v>
      </c>
      <c r="AN468" s="51" t="s">
        <v>1306</v>
      </c>
      <c r="AO468" s="121"/>
      <c r="AR468" s="45" t="str">
        <f>D467</f>
        <v>Digitale ingangskaart (DI)</v>
      </c>
      <c r="AS468" s="45" t="str">
        <f>IF(AR468= "Analoge uitgangskaart (AO)","AO-",IF(AR468= "Analoge ingangskaart (AI)","AI-",IF(AR468= "Digitale uitgangskaart (DO)","DO-",IF(AR468= "Digitale ingangskaart (DI)","DI-","fout"))))</f>
        <v>DI-</v>
      </c>
      <c r="AT468" s="45" t="str">
        <f>IF(AR468= "Analoge uitgangskaart (AO)","/ OUT",IF(AR468= "Analoge ingangskaart (AI)","/ IN",IF(AR468= "Digitale uitgangskaart (DO)","/ OUT",IF(AR468= "Digitale ingangskaart (DI)","/ IN","fout"))))</f>
        <v>/ IN</v>
      </c>
    </row>
    <row r="469" spans="1:46" x14ac:dyDescent="0.25">
      <c r="A469" s="138">
        <f t="shared" ref="A469:A483" si="312">B$467</f>
        <v>18</v>
      </c>
      <c r="B469" s="139" t="s">
        <v>12</v>
      </c>
      <c r="C469" s="121"/>
      <c r="D469" s="46" t="s">
        <v>1335</v>
      </c>
      <c r="E469" s="41">
        <f>E468+1</f>
        <v>1</v>
      </c>
      <c r="F469" s="41">
        <f t="shared" si="306"/>
        <v>273</v>
      </c>
      <c r="G469" s="41" t="str">
        <f t="shared" si="307"/>
        <v>DI-18 / IN1</v>
      </c>
      <c r="H469" s="46" t="s">
        <v>953</v>
      </c>
      <c r="I469" s="60" t="s">
        <v>12</v>
      </c>
      <c r="J469" s="60" t="s">
        <v>12</v>
      </c>
      <c r="K469" s="65" t="s">
        <v>12</v>
      </c>
      <c r="L469" s="61" t="s">
        <v>1306</v>
      </c>
      <c r="M469" s="13"/>
      <c r="N469" s="142">
        <f t="shared" si="308"/>
        <v>36</v>
      </c>
      <c r="O469" s="47" t="s">
        <v>12</v>
      </c>
      <c r="P469" s="47" t="s">
        <v>12</v>
      </c>
      <c r="Q469" s="47" t="s">
        <v>12</v>
      </c>
      <c r="R469" s="174" t="s">
        <v>38</v>
      </c>
      <c r="S469" s="50"/>
      <c r="T469" s="50" t="s">
        <v>12</v>
      </c>
      <c r="U469" s="50"/>
      <c r="V469" s="50" t="s">
        <v>54</v>
      </c>
      <c r="W469" s="47"/>
      <c r="X469" s="142" t="s">
        <v>1328</v>
      </c>
      <c r="Y469" s="142"/>
      <c r="Z469" s="32">
        <f t="shared" si="309"/>
        <v>1</v>
      </c>
      <c r="AA469" s="45" t="str">
        <f t="shared" si="310"/>
        <v>DI-18 / IN1</v>
      </c>
      <c r="AB469" s="45" t="str">
        <f t="shared" si="311"/>
        <v>PLC-aansluiting, DI</v>
      </c>
      <c r="AD469" s="45" t="str">
        <f t="shared" ref="AD469:AD483" si="313">AD468</f>
        <v>Slot 18</v>
      </c>
      <c r="AI469" s="143">
        <v>22</v>
      </c>
      <c r="AJ469" s="139" t="s">
        <v>523</v>
      </c>
      <c r="AK469" s="121" t="s">
        <v>90</v>
      </c>
      <c r="AL469" s="121"/>
      <c r="AM469" s="61" t="s">
        <v>539</v>
      </c>
      <c r="AN469" s="61" t="s">
        <v>805</v>
      </c>
      <c r="AO469" s="121"/>
      <c r="AR469" s="45" t="str">
        <f>AR468</f>
        <v>Digitale ingangskaart (DI)</v>
      </c>
      <c r="AS469" s="45" t="str">
        <f t="shared" ref="AS469:AS483" si="314">IF(AR469= "Analoge uitgangskaart (AO)","AO-",IF(AR469= "Analoge ingangskaart (AI)","AI-",IF(AR469= "Digitale uitgangskaart (DO)","DO-",IF(AR469= "Digitale ingangskaart (DI)","DI-","fout"))))</f>
        <v>DI-</v>
      </c>
      <c r="AT469" s="45" t="str">
        <f t="shared" ref="AT469:AT483" si="315">IF(AR469= "Analoge uitgangskaart (AO)","/ OUT",IF(AR469= "Analoge ingangskaart (AI)","/ IN",IF(AR469= "Digitale uitgangskaart (DO)","/ OUT",IF(AR469= "Digitale ingangskaart (DI)","/ IN","fout"))))</f>
        <v>/ IN</v>
      </c>
    </row>
    <row r="470" spans="1:46" x14ac:dyDescent="0.25">
      <c r="A470" s="138">
        <f t="shared" si="312"/>
        <v>18</v>
      </c>
      <c r="B470" s="139" t="s">
        <v>12</v>
      </c>
      <c r="C470" s="121"/>
      <c r="D470" s="46" t="s">
        <v>1335</v>
      </c>
      <c r="E470" s="41">
        <f t="shared" ref="E470:E483" si="316">E469+1</f>
        <v>2</v>
      </c>
      <c r="F470" s="41">
        <f t="shared" si="306"/>
        <v>274</v>
      </c>
      <c r="G470" s="41" t="str">
        <f t="shared" si="307"/>
        <v>DI-18 / IN2</v>
      </c>
      <c r="H470" s="46" t="s">
        <v>953</v>
      </c>
      <c r="I470" s="60" t="s">
        <v>12</v>
      </c>
      <c r="J470" s="60" t="s">
        <v>12</v>
      </c>
      <c r="K470" s="65" t="s">
        <v>12</v>
      </c>
      <c r="L470" s="61" t="s">
        <v>1445</v>
      </c>
      <c r="M470" s="13"/>
      <c r="N470" s="142">
        <f t="shared" si="308"/>
        <v>36</v>
      </c>
      <c r="O470" s="47" t="s">
        <v>12</v>
      </c>
      <c r="P470" s="47" t="s">
        <v>12</v>
      </c>
      <c r="Q470" s="47" t="s">
        <v>12</v>
      </c>
      <c r="R470" s="174" t="s">
        <v>38</v>
      </c>
      <c r="S470" s="50"/>
      <c r="T470" s="50" t="s">
        <v>12</v>
      </c>
      <c r="U470" s="50"/>
      <c r="V470" s="50" t="s">
        <v>54</v>
      </c>
      <c r="W470" s="47"/>
      <c r="X470" s="142" t="s">
        <v>1328</v>
      </c>
      <c r="Y470" s="142"/>
      <c r="Z470" s="32">
        <f t="shared" si="309"/>
        <v>2</v>
      </c>
      <c r="AA470" s="45" t="str">
        <f t="shared" si="310"/>
        <v>DI-18 / IN2</v>
      </c>
      <c r="AB470" s="45" t="str">
        <f t="shared" si="311"/>
        <v>PLC-aansluiting, DI</v>
      </c>
      <c r="AD470" s="45" t="str">
        <f t="shared" si="313"/>
        <v>Slot 18</v>
      </c>
      <c r="AI470" s="143">
        <v>22</v>
      </c>
      <c r="AJ470" s="139" t="s">
        <v>524</v>
      </c>
      <c r="AK470" s="121" t="s">
        <v>90</v>
      </c>
      <c r="AL470" s="121"/>
      <c r="AM470" s="61" t="s">
        <v>540</v>
      </c>
      <c r="AN470" s="61" t="s">
        <v>806</v>
      </c>
      <c r="AO470" s="121"/>
      <c r="AR470" s="45" t="str">
        <f t="shared" ref="AR470:AR483" si="317">AR469</f>
        <v>Digitale ingangskaart (DI)</v>
      </c>
      <c r="AS470" s="45" t="str">
        <f t="shared" si="314"/>
        <v>DI-</v>
      </c>
      <c r="AT470" s="45" t="str">
        <f t="shared" si="315"/>
        <v>/ IN</v>
      </c>
    </row>
    <row r="471" spans="1:46" x14ac:dyDescent="0.25">
      <c r="A471" s="138">
        <f t="shared" si="312"/>
        <v>18</v>
      </c>
      <c r="B471" s="139" t="s">
        <v>12</v>
      </c>
      <c r="C471" s="121"/>
      <c r="D471" s="46" t="s">
        <v>1335</v>
      </c>
      <c r="E471" s="41">
        <f t="shared" si="316"/>
        <v>3</v>
      </c>
      <c r="F471" s="41">
        <f t="shared" si="306"/>
        <v>275</v>
      </c>
      <c r="G471" s="41" t="str">
        <f t="shared" si="307"/>
        <v>DI-18 / IN3</v>
      </c>
      <c r="H471" s="46" t="s">
        <v>953</v>
      </c>
      <c r="I471" s="60" t="s">
        <v>12</v>
      </c>
      <c r="J471" s="60" t="s">
        <v>12</v>
      </c>
      <c r="K471" s="65" t="s">
        <v>12</v>
      </c>
      <c r="L471" s="61" t="s">
        <v>1446</v>
      </c>
      <c r="M471" s="13"/>
      <c r="N471" s="142">
        <f t="shared" si="308"/>
        <v>48</v>
      </c>
      <c r="O471" s="47" t="s">
        <v>12</v>
      </c>
      <c r="P471" s="47" t="s">
        <v>12</v>
      </c>
      <c r="Q471" s="47" t="s">
        <v>12</v>
      </c>
      <c r="R471" s="174" t="s">
        <v>38</v>
      </c>
      <c r="S471" s="50"/>
      <c r="T471" s="50" t="s">
        <v>12</v>
      </c>
      <c r="U471" s="50"/>
      <c r="V471" s="50" t="s">
        <v>54</v>
      </c>
      <c r="W471" s="47"/>
      <c r="X471" s="142" t="s">
        <v>1328</v>
      </c>
      <c r="Y471" s="142"/>
      <c r="Z471" s="32">
        <f t="shared" si="309"/>
        <v>3</v>
      </c>
      <c r="AA471" s="45" t="str">
        <f t="shared" si="310"/>
        <v>DI-18 / IN3</v>
      </c>
      <c r="AB471" s="45" t="str">
        <f t="shared" si="311"/>
        <v>PLC-aansluiting, DI</v>
      </c>
      <c r="AD471" s="45" t="str">
        <f t="shared" si="313"/>
        <v>Slot 18</v>
      </c>
      <c r="AI471" s="143">
        <v>22</v>
      </c>
      <c r="AJ471" s="139" t="s">
        <v>525</v>
      </c>
      <c r="AK471" s="121" t="s">
        <v>90</v>
      </c>
      <c r="AL471" s="121"/>
      <c r="AM471" s="61" t="s">
        <v>541</v>
      </c>
      <c r="AN471" s="61" t="s">
        <v>807</v>
      </c>
      <c r="AO471" s="121"/>
      <c r="AR471" s="45" t="str">
        <f t="shared" si="317"/>
        <v>Digitale ingangskaart (DI)</v>
      </c>
      <c r="AS471" s="45" t="str">
        <f t="shared" si="314"/>
        <v>DI-</v>
      </c>
      <c r="AT471" s="45" t="str">
        <f t="shared" si="315"/>
        <v>/ IN</v>
      </c>
    </row>
    <row r="472" spans="1:46" x14ac:dyDescent="0.25">
      <c r="A472" s="138">
        <f t="shared" si="312"/>
        <v>18</v>
      </c>
      <c r="B472" s="139" t="s">
        <v>12</v>
      </c>
      <c r="C472" s="121"/>
      <c r="D472" s="46" t="s">
        <v>1335</v>
      </c>
      <c r="E472" s="41">
        <f t="shared" si="316"/>
        <v>4</v>
      </c>
      <c r="F472" s="41">
        <f t="shared" si="306"/>
        <v>276</v>
      </c>
      <c r="G472" s="41" t="str">
        <f t="shared" si="307"/>
        <v>DI-18 / IN4</v>
      </c>
      <c r="H472" s="46" t="s">
        <v>953</v>
      </c>
      <c r="I472" s="60" t="s">
        <v>12</v>
      </c>
      <c r="J472" s="60" t="s">
        <v>12</v>
      </c>
      <c r="K472" s="65" t="s">
        <v>12</v>
      </c>
      <c r="L472" s="61" t="s">
        <v>1447</v>
      </c>
      <c r="M472" s="13"/>
      <c r="N472" s="142">
        <f t="shared" si="308"/>
        <v>53</v>
      </c>
      <c r="O472" s="47" t="s">
        <v>12</v>
      </c>
      <c r="P472" s="47" t="s">
        <v>12</v>
      </c>
      <c r="Q472" s="47" t="s">
        <v>12</v>
      </c>
      <c r="R472" s="174">
        <v>0</v>
      </c>
      <c r="S472" s="50"/>
      <c r="T472" s="50" t="s">
        <v>12</v>
      </c>
      <c r="U472" s="50"/>
      <c r="V472" s="50" t="s">
        <v>54</v>
      </c>
      <c r="W472" s="47"/>
      <c r="X472" s="142" t="s">
        <v>1328</v>
      </c>
      <c r="Y472" s="142"/>
      <c r="Z472" s="32">
        <f t="shared" si="309"/>
        <v>4</v>
      </c>
      <c r="AA472" s="45" t="str">
        <f t="shared" si="310"/>
        <v>DI-18 / IN4</v>
      </c>
      <c r="AB472" s="45" t="str">
        <f t="shared" si="311"/>
        <v>PLC-aansluiting, DI</v>
      </c>
      <c r="AD472" s="45" t="str">
        <f t="shared" si="313"/>
        <v>Slot 18</v>
      </c>
      <c r="AI472" s="143">
        <v>22</v>
      </c>
      <c r="AJ472" s="139" t="s">
        <v>526</v>
      </c>
      <c r="AK472" s="121" t="s">
        <v>90</v>
      </c>
      <c r="AL472" s="121"/>
      <c r="AM472" s="61" t="s">
        <v>542</v>
      </c>
      <c r="AN472" s="61" t="s">
        <v>808</v>
      </c>
      <c r="AO472" s="121"/>
      <c r="AR472" s="45" t="str">
        <f t="shared" si="317"/>
        <v>Digitale ingangskaart (DI)</v>
      </c>
      <c r="AS472" s="45" t="str">
        <f t="shared" si="314"/>
        <v>DI-</v>
      </c>
      <c r="AT472" s="45" t="str">
        <f t="shared" si="315"/>
        <v>/ IN</v>
      </c>
    </row>
    <row r="473" spans="1:46" x14ac:dyDescent="0.25">
      <c r="A473" s="138">
        <f t="shared" si="312"/>
        <v>18</v>
      </c>
      <c r="B473" s="139" t="s">
        <v>12</v>
      </c>
      <c r="C473" s="121"/>
      <c r="D473" s="46" t="s">
        <v>1335</v>
      </c>
      <c r="E473" s="41">
        <f t="shared" si="316"/>
        <v>5</v>
      </c>
      <c r="F473" s="41">
        <f t="shared" si="306"/>
        <v>277</v>
      </c>
      <c r="G473" s="41" t="str">
        <f t="shared" si="307"/>
        <v>DI-18 / IN5</v>
      </c>
      <c r="H473" s="46" t="s">
        <v>953</v>
      </c>
      <c r="I473" s="60" t="s">
        <v>12</v>
      </c>
      <c r="J473" s="60" t="s">
        <v>12</v>
      </c>
      <c r="K473" s="65" t="s">
        <v>12</v>
      </c>
      <c r="L473" s="61" t="s">
        <v>1113</v>
      </c>
      <c r="M473" s="13"/>
      <c r="N473" s="142">
        <f t="shared" si="308"/>
        <v>26</v>
      </c>
      <c r="O473" s="47" t="s">
        <v>12</v>
      </c>
      <c r="P473" s="47" t="s">
        <v>12</v>
      </c>
      <c r="Q473" s="47" t="s">
        <v>12</v>
      </c>
      <c r="R473" s="174">
        <v>0</v>
      </c>
      <c r="S473" s="50"/>
      <c r="T473" s="50" t="s">
        <v>12</v>
      </c>
      <c r="U473" s="50"/>
      <c r="V473" s="50" t="s">
        <v>54</v>
      </c>
      <c r="W473" s="47"/>
      <c r="X473" s="142" t="s">
        <v>1328</v>
      </c>
      <c r="Y473" s="142"/>
      <c r="Z473" s="32">
        <f t="shared" si="309"/>
        <v>5</v>
      </c>
      <c r="AA473" s="45" t="str">
        <f t="shared" si="310"/>
        <v>DI-18 / IN5</v>
      </c>
      <c r="AB473" s="45" t="str">
        <f t="shared" si="311"/>
        <v>PLC-aansluiting, DI</v>
      </c>
      <c r="AD473" s="45" t="str">
        <f t="shared" si="313"/>
        <v>Slot 18</v>
      </c>
      <c r="AI473" s="143">
        <v>22</v>
      </c>
      <c r="AJ473" s="139" t="s">
        <v>527</v>
      </c>
      <c r="AK473" s="121" t="s">
        <v>90</v>
      </c>
      <c r="AL473" s="121"/>
      <c r="AM473" s="61" t="s">
        <v>543</v>
      </c>
      <c r="AN473" s="61" t="s">
        <v>809</v>
      </c>
      <c r="AO473" s="121"/>
      <c r="AR473" s="45" t="str">
        <f t="shared" si="317"/>
        <v>Digitale ingangskaart (DI)</v>
      </c>
      <c r="AS473" s="45" t="str">
        <f t="shared" si="314"/>
        <v>DI-</v>
      </c>
      <c r="AT473" s="45" t="str">
        <f t="shared" si="315"/>
        <v>/ IN</v>
      </c>
    </row>
    <row r="474" spans="1:46" x14ac:dyDescent="0.25">
      <c r="A474" s="138">
        <f t="shared" si="312"/>
        <v>18</v>
      </c>
      <c r="B474" s="139" t="s">
        <v>12</v>
      </c>
      <c r="C474" s="121"/>
      <c r="D474" s="46" t="s">
        <v>1335</v>
      </c>
      <c r="E474" s="41">
        <f t="shared" si="316"/>
        <v>6</v>
      </c>
      <c r="F474" s="41">
        <f t="shared" si="306"/>
        <v>278</v>
      </c>
      <c r="G474" s="41" t="str">
        <f t="shared" si="307"/>
        <v>DI-18 / IN6</v>
      </c>
      <c r="H474" s="46" t="s">
        <v>953</v>
      </c>
      <c r="I474" s="60" t="s">
        <v>12</v>
      </c>
      <c r="J474" s="60" t="s">
        <v>12</v>
      </c>
      <c r="K474" s="65" t="s">
        <v>12</v>
      </c>
      <c r="L474" s="61" t="s">
        <v>1114</v>
      </c>
      <c r="M474" s="13"/>
      <c r="N474" s="142">
        <f t="shared" si="308"/>
        <v>28</v>
      </c>
      <c r="O474" s="47" t="s">
        <v>12</v>
      </c>
      <c r="P474" s="47" t="s">
        <v>12</v>
      </c>
      <c r="Q474" s="47" t="s">
        <v>12</v>
      </c>
      <c r="R474" s="174">
        <v>0</v>
      </c>
      <c r="S474" s="50"/>
      <c r="T474" s="50" t="s">
        <v>12</v>
      </c>
      <c r="U474" s="50"/>
      <c r="V474" s="50" t="s">
        <v>54</v>
      </c>
      <c r="W474" s="47"/>
      <c r="X474" s="142" t="s">
        <v>1328</v>
      </c>
      <c r="Y474" s="142"/>
      <c r="Z474" s="32">
        <f t="shared" si="309"/>
        <v>6</v>
      </c>
      <c r="AA474" s="45" t="str">
        <f t="shared" si="310"/>
        <v>DI-18 / IN6</v>
      </c>
      <c r="AB474" s="45" t="str">
        <f t="shared" si="311"/>
        <v>PLC-aansluiting, DI</v>
      </c>
      <c r="AD474" s="45" t="str">
        <f t="shared" si="313"/>
        <v>Slot 18</v>
      </c>
      <c r="AI474" s="143">
        <v>22</v>
      </c>
      <c r="AJ474" s="139" t="s">
        <v>528</v>
      </c>
      <c r="AK474" s="121" t="s">
        <v>90</v>
      </c>
      <c r="AL474" s="121"/>
      <c r="AM474" s="61" t="s">
        <v>544</v>
      </c>
      <c r="AN474" s="61" t="s">
        <v>810</v>
      </c>
      <c r="AO474" s="121"/>
      <c r="AR474" s="45" t="str">
        <f t="shared" si="317"/>
        <v>Digitale ingangskaart (DI)</v>
      </c>
      <c r="AS474" s="45" t="str">
        <f t="shared" si="314"/>
        <v>DI-</v>
      </c>
      <c r="AT474" s="45" t="str">
        <f t="shared" si="315"/>
        <v>/ IN</v>
      </c>
    </row>
    <row r="475" spans="1:46" x14ac:dyDescent="0.25">
      <c r="A475" s="138">
        <f t="shared" si="312"/>
        <v>18</v>
      </c>
      <c r="B475" s="139" t="s">
        <v>12</v>
      </c>
      <c r="C475" s="121"/>
      <c r="D475" s="46" t="s">
        <v>1335</v>
      </c>
      <c r="E475" s="41">
        <f t="shared" si="316"/>
        <v>7</v>
      </c>
      <c r="F475" s="41">
        <f t="shared" si="306"/>
        <v>279</v>
      </c>
      <c r="G475" s="41" t="str">
        <f t="shared" si="307"/>
        <v>DI-18 / IN7</v>
      </c>
      <c r="H475" s="46" t="s">
        <v>953</v>
      </c>
      <c r="I475" s="60" t="s">
        <v>12</v>
      </c>
      <c r="J475" s="60" t="s">
        <v>12</v>
      </c>
      <c r="K475" s="65" t="s">
        <v>12</v>
      </c>
      <c r="L475" s="61" t="s">
        <v>1115</v>
      </c>
      <c r="M475" s="13"/>
      <c r="N475" s="142">
        <f t="shared" si="308"/>
        <v>30</v>
      </c>
      <c r="O475" s="47" t="s">
        <v>12</v>
      </c>
      <c r="P475" s="47" t="s">
        <v>12</v>
      </c>
      <c r="Q475" s="47" t="s">
        <v>12</v>
      </c>
      <c r="R475" s="174">
        <v>0</v>
      </c>
      <c r="S475" s="50"/>
      <c r="T475" s="50" t="s">
        <v>12</v>
      </c>
      <c r="U475" s="50"/>
      <c r="V475" s="50" t="s">
        <v>54</v>
      </c>
      <c r="W475" s="47"/>
      <c r="X475" s="142" t="s">
        <v>1328</v>
      </c>
      <c r="Y475" s="142"/>
      <c r="Z475" s="32">
        <f t="shared" si="309"/>
        <v>7</v>
      </c>
      <c r="AA475" s="45" t="str">
        <f t="shared" si="310"/>
        <v>DI-18 / IN7</v>
      </c>
      <c r="AB475" s="45" t="str">
        <f t="shared" si="311"/>
        <v>PLC-aansluiting, DI</v>
      </c>
      <c r="AD475" s="45" t="str">
        <f t="shared" si="313"/>
        <v>Slot 18</v>
      </c>
      <c r="AI475" s="143">
        <v>22</v>
      </c>
      <c r="AJ475" s="139" t="s">
        <v>529</v>
      </c>
      <c r="AK475" s="121" t="s">
        <v>90</v>
      </c>
      <c r="AL475" s="121"/>
      <c r="AM475" s="61" t="s">
        <v>545</v>
      </c>
      <c r="AN475" s="61" t="s">
        <v>811</v>
      </c>
      <c r="AO475" s="121"/>
      <c r="AR475" s="45" t="str">
        <f t="shared" si="317"/>
        <v>Digitale ingangskaart (DI)</v>
      </c>
      <c r="AS475" s="45" t="str">
        <f t="shared" si="314"/>
        <v>DI-</v>
      </c>
      <c r="AT475" s="45" t="str">
        <f t="shared" si="315"/>
        <v>/ IN</v>
      </c>
    </row>
    <row r="476" spans="1:46" x14ac:dyDescent="0.25">
      <c r="A476" s="138">
        <f t="shared" si="312"/>
        <v>18</v>
      </c>
      <c r="B476" s="139" t="s">
        <v>12</v>
      </c>
      <c r="C476" s="121"/>
      <c r="D476" s="46" t="s">
        <v>1335</v>
      </c>
      <c r="E476" s="41">
        <f t="shared" si="316"/>
        <v>8</v>
      </c>
      <c r="F476" s="41">
        <f t="shared" si="306"/>
        <v>280</v>
      </c>
      <c r="G476" s="41" t="str">
        <f t="shared" si="307"/>
        <v>DI-18 / IN8</v>
      </c>
      <c r="H476" s="46" t="s">
        <v>953</v>
      </c>
      <c r="I476" s="60" t="s">
        <v>12</v>
      </c>
      <c r="J476" s="60" t="s">
        <v>12</v>
      </c>
      <c r="K476" s="65" t="s">
        <v>12</v>
      </c>
      <c r="L476" s="61" t="s">
        <v>1448</v>
      </c>
      <c r="M476" s="13"/>
      <c r="N476" s="142">
        <f t="shared" si="308"/>
        <v>54</v>
      </c>
      <c r="O476" s="47" t="s">
        <v>12</v>
      </c>
      <c r="P476" s="47" t="s">
        <v>12</v>
      </c>
      <c r="Q476" s="47" t="s">
        <v>12</v>
      </c>
      <c r="R476" s="174">
        <v>0</v>
      </c>
      <c r="S476" s="50"/>
      <c r="T476" s="50" t="s">
        <v>12</v>
      </c>
      <c r="U476" s="50"/>
      <c r="V476" s="50" t="s">
        <v>54</v>
      </c>
      <c r="W476" s="47"/>
      <c r="X476" s="142" t="s">
        <v>1328</v>
      </c>
      <c r="Y476" s="142"/>
      <c r="Z476" s="32">
        <f t="shared" si="309"/>
        <v>8</v>
      </c>
      <c r="AA476" s="45" t="str">
        <f t="shared" si="310"/>
        <v>DI-18 / IN8</v>
      </c>
      <c r="AB476" s="45" t="str">
        <f t="shared" si="311"/>
        <v>PLC-aansluiting, DI</v>
      </c>
      <c r="AD476" s="45" t="str">
        <f t="shared" si="313"/>
        <v>Slot 18</v>
      </c>
      <c r="AI476" s="143">
        <v>22</v>
      </c>
      <c r="AJ476" s="139" t="s">
        <v>530</v>
      </c>
      <c r="AK476" s="121" t="s">
        <v>90</v>
      </c>
      <c r="AL476" s="121"/>
      <c r="AM476" s="61" t="s">
        <v>546</v>
      </c>
      <c r="AN476" s="61" t="s">
        <v>812</v>
      </c>
      <c r="AO476" s="121"/>
      <c r="AR476" s="45" t="str">
        <f t="shared" si="317"/>
        <v>Digitale ingangskaart (DI)</v>
      </c>
      <c r="AS476" s="45" t="str">
        <f t="shared" si="314"/>
        <v>DI-</v>
      </c>
      <c r="AT476" s="45" t="str">
        <f t="shared" si="315"/>
        <v>/ IN</v>
      </c>
    </row>
    <row r="477" spans="1:46" x14ac:dyDescent="0.25">
      <c r="A477" s="138">
        <f t="shared" si="312"/>
        <v>18</v>
      </c>
      <c r="B477" s="139" t="s">
        <v>12</v>
      </c>
      <c r="C477" s="121"/>
      <c r="D477" s="46" t="s">
        <v>1335</v>
      </c>
      <c r="E477" s="41">
        <f t="shared" si="316"/>
        <v>9</v>
      </c>
      <c r="F477" s="41">
        <f t="shared" si="306"/>
        <v>281</v>
      </c>
      <c r="G477" s="41" t="str">
        <f t="shared" si="307"/>
        <v>DI-18 / IN9</v>
      </c>
      <c r="H477" s="46" t="s">
        <v>953</v>
      </c>
      <c r="I477" s="60" t="s">
        <v>12</v>
      </c>
      <c r="J477" s="60" t="s">
        <v>12</v>
      </c>
      <c r="K477" s="65" t="s">
        <v>12</v>
      </c>
      <c r="L477" s="61" t="s">
        <v>1449</v>
      </c>
      <c r="M477" s="13"/>
      <c r="N477" s="142">
        <f t="shared" si="308"/>
        <v>40</v>
      </c>
      <c r="O477" s="47" t="s">
        <v>12</v>
      </c>
      <c r="P477" s="47" t="s">
        <v>12</v>
      </c>
      <c r="Q477" s="47" t="s">
        <v>12</v>
      </c>
      <c r="R477" s="174">
        <v>0</v>
      </c>
      <c r="S477" s="50"/>
      <c r="T477" s="50" t="s">
        <v>12</v>
      </c>
      <c r="U477" s="50"/>
      <c r="V477" s="50" t="s">
        <v>54</v>
      </c>
      <c r="W477" s="47"/>
      <c r="X477" s="142" t="s">
        <v>1328</v>
      </c>
      <c r="Y477" s="142"/>
      <c r="Z477" s="32">
        <f t="shared" si="309"/>
        <v>9</v>
      </c>
      <c r="AA477" s="45" t="str">
        <f t="shared" si="310"/>
        <v>DI-18 / IN9</v>
      </c>
      <c r="AB477" s="45" t="str">
        <f t="shared" si="311"/>
        <v>PLC-aansluiting, DI</v>
      </c>
      <c r="AD477" s="45" t="str">
        <f t="shared" si="313"/>
        <v>Slot 18</v>
      </c>
      <c r="AI477" s="143">
        <v>22</v>
      </c>
      <c r="AJ477" s="139" t="s">
        <v>531</v>
      </c>
      <c r="AK477" s="121" t="s">
        <v>90</v>
      </c>
      <c r="AL477" s="121"/>
      <c r="AM477" s="61" t="s">
        <v>1202</v>
      </c>
      <c r="AN477" s="51" t="s">
        <v>175</v>
      </c>
      <c r="AO477" s="121"/>
      <c r="AR477" s="45" t="str">
        <f t="shared" si="317"/>
        <v>Digitale ingangskaart (DI)</v>
      </c>
      <c r="AS477" s="45" t="str">
        <f t="shared" si="314"/>
        <v>DI-</v>
      </c>
      <c r="AT477" s="45" t="str">
        <f t="shared" si="315"/>
        <v>/ IN</v>
      </c>
    </row>
    <row r="478" spans="1:46" x14ac:dyDescent="0.25">
      <c r="A478" s="138">
        <f t="shared" si="312"/>
        <v>18</v>
      </c>
      <c r="B478" s="139" t="s">
        <v>12</v>
      </c>
      <c r="C478" s="121"/>
      <c r="D478" s="46" t="s">
        <v>1335</v>
      </c>
      <c r="E478" s="41">
        <f t="shared" si="316"/>
        <v>10</v>
      </c>
      <c r="F478" s="41">
        <f t="shared" si="306"/>
        <v>282</v>
      </c>
      <c r="G478" s="41" t="str">
        <f t="shared" si="307"/>
        <v>DI-18 / IN10</v>
      </c>
      <c r="H478" s="46" t="s">
        <v>953</v>
      </c>
      <c r="I478" s="60" t="s">
        <v>12</v>
      </c>
      <c r="J478" s="60" t="s">
        <v>12</v>
      </c>
      <c r="K478" s="65" t="s">
        <v>12</v>
      </c>
      <c r="L478" s="61" t="s">
        <v>1450</v>
      </c>
      <c r="M478" s="13"/>
      <c r="N478" s="142">
        <f t="shared" si="308"/>
        <v>39</v>
      </c>
      <c r="O478" s="47" t="s">
        <v>12</v>
      </c>
      <c r="P478" s="47" t="s">
        <v>12</v>
      </c>
      <c r="Q478" s="47" t="s">
        <v>12</v>
      </c>
      <c r="R478" s="174">
        <v>0</v>
      </c>
      <c r="S478" s="50"/>
      <c r="T478" s="50" t="s">
        <v>12</v>
      </c>
      <c r="U478" s="50"/>
      <c r="V478" s="50" t="s">
        <v>54</v>
      </c>
      <c r="W478" s="47"/>
      <c r="X478" s="142" t="s">
        <v>1328</v>
      </c>
      <c r="Y478" s="142"/>
      <c r="Z478" s="32">
        <f t="shared" si="309"/>
        <v>10</v>
      </c>
      <c r="AA478" s="45" t="str">
        <f t="shared" si="310"/>
        <v>DI-18 / IN10</v>
      </c>
      <c r="AB478" s="45" t="str">
        <f t="shared" si="311"/>
        <v>PLC-aansluiting, DI</v>
      </c>
      <c r="AD478" s="45" t="str">
        <f t="shared" si="313"/>
        <v>Slot 18</v>
      </c>
      <c r="AI478" s="143">
        <v>22</v>
      </c>
      <c r="AJ478" s="139" t="s">
        <v>532</v>
      </c>
      <c r="AK478" s="121" t="s">
        <v>90</v>
      </c>
      <c r="AL478" s="121"/>
      <c r="AM478" s="61" t="s">
        <v>1217</v>
      </c>
      <c r="AN478" s="61" t="s">
        <v>775</v>
      </c>
      <c r="AO478" s="121"/>
      <c r="AR478" s="45" t="str">
        <f t="shared" si="317"/>
        <v>Digitale ingangskaart (DI)</v>
      </c>
      <c r="AS478" s="45" t="str">
        <f t="shared" si="314"/>
        <v>DI-</v>
      </c>
      <c r="AT478" s="45" t="str">
        <f t="shared" si="315"/>
        <v>/ IN</v>
      </c>
    </row>
    <row r="479" spans="1:46" x14ac:dyDescent="0.25">
      <c r="A479" s="138">
        <f t="shared" si="312"/>
        <v>18</v>
      </c>
      <c r="B479" s="139" t="s">
        <v>12</v>
      </c>
      <c r="C479" s="121"/>
      <c r="D479" s="46" t="s">
        <v>1335</v>
      </c>
      <c r="E479" s="41">
        <f t="shared" si="316"/>
        <v>11</v>
      </c>
      <c r="F479" s="41">
        <f t="shared" si="306"/>
        <v>283</v>
      </c>
      <c r="G479" s="41" t="str">
        <f t="shared" si="307"/>
        <v>DI-18 / IN11</v>
      </c>
      <c r="H479" s="46" t="s">
        <v>953</v>
      </c>
      <c r="I479" s="60" t="s">
        <v>12</v>
      </c>
      <c r="J479" s="60" t="s">
        <v>12</v>
      </c>
      <c r="K479" s="65" t="s">
        <v>12</v>
      </c>
      <c r="L479" s="61" t="s">
        <v>1116</v>
      </c>
      <c r="M479" s="13"/>
      <c r="N479" s="142">
        <f t="shared" si="308"/>
        <v>36</v>
      </c>
      <c r="O479" s="47" t="s">
        <v>12</v>
      </c>
      <c r="P479" s="47" t="s">
        <v>12</v>
      </c>
      <c r="Q479" s="47" t="s">
        <v>12</v>
      </c>
      <c r="R479" s="174">
        <v>0</v>
      </c>
      <c r="S479" s="50"/>
      <c r="T479" s="50" t="s">
        <v>12</v>
      </c>
      <c r="U479" s="50"/>
      <c r="V479" s="50" t="s">
        <v>54</v>
      </c>
      <c r="W479" s="47"/>
      <c r="X479" s="142" t="s">
        <v>1328</v>
      </c>
      <c r="Y479" s="142"/>
      <c r="Z479" s="32">
        <f t="shared" si="309"/>
        <v>11</v>
      </c>
      <c r="AA479" s="45" t="str">
        <f t="shared" si="310"/>
        <v>DI-18 / IN11</v>
      </c>
      <c r="AB479" s="45" t="str">
        <f t="shared" si="311"/>
        <v>PLC-aansluiting, DI</v>
      </c>
      <c r="AD479" s="45" t="str">
        <f t="shared" si="313"/>
        <v>Slot 18</v>
      </c>
      <c r="AI479" s="143">
        <v>22</v>
      </c>
      <c r="AJ479" s="139" t="s">
        <v>533</v>
      </c>
      <c r="AK479" s="121" t="s">
        <v>90</v>
      </c>
      <c r="AL479" s="121"/>
      <c r="AM479" s="61" t="s">
        <v>1218</v>
      </c>
      <c r="AN479" s="61" t="s">
        <v>547</v>
      </c>
      <c r="AO479" s="121"/>
      <c r="AR479" s="45" t="str">
        <f t="shared" si="317"/>
        <v>Digitale ingangskaart (DI)</v>
      </c>
      <c r="AS479" s="45" t="str">
        <f t="shared" si="314"/>
        <v>DI-</v>
      </c>
      <c r="AT479" s="45" t="str">
        <f t="shared" si="315"/>
        <v>/ IN</v>
      </c>
    </row>
    <row r="480" spans="1:46" x14ac:dyDescent="0.25">
      <c r="A480" s="138">
        <f t="shared" si="312"/>
        <v>18</v>
      </c>
      <c r="B480" s="139" t="s">
        <v>12</v>
      </c>
      <c r="C480" s="121"/>
      <c r="D480" s="46" t="s">
        <v>1335</v>
      </c>
      <c r="E480" s="41">
        <f t="shared" si="316"/>
        <v>12</v>
      </c>
      <c r="F480" s="41">
        <f t="shared" si="306"/>
        <v>284</v>
      </c>
      <c r="G480" s="41" t="str">
        <f t="shared" si="307"/>
        <v>DI-18 / IN12</v>
      </c>
      <c r="H480" s="46" t="s">
        <v>953</v>
      </c>
      <c r="I480" s="60" t="s">
        <v>12</v>
      </c>
      <c r="J480" s="60" t="s">
        <v>12</v>
      </c>
      <c r="K480" s="65" t="s">
        <v>12</v>
      </c>
      <c r="L480" s="61" t="s">
        <v>547</v>
      </c>
      <c r="M480" s="13"/>
      <c r="N480" s="142">
        <f t="shared" si="308"/>
        <v>27</v>
      </c>
      <c r="O480" s="47" t="s">
        <v>12</v>
      </c>
      <c r="P480" s="47" t="s">
        <v>12</v>
      </c>
      <c r="Q480" s="47" t="s">
        <v>12</v>
      </c>
      <c r="R480" s="174" t="s">
        <v>38</v>
      </c>
      <c r="S480" s="50"/>
      <c r="T480" s="50" t="s">
        <v>12</v>
      </c>
      <c r="U480" s="50"/>
      <c r="V480" s="50" t="s">
        <v>54</v>
      </c>
      <c r="W480" s="47"/>
      <c r="X480" s="142" t="s">
        <v>1328</v>
      </c>
      <c r="Y480" s="142"/>
      <c r="Z480" s="32">
        <f t="shared" si="309"/>
        <v>12</v>
      </c>
      <c r="AA480" s="45" t="str">
        <f t="shared" si="310"/>
        <v>DI-18 / IN12</v>
      </c>
      <c r="AB480" s="45" t="str">
        <f t="shared" si="311"/>
        <v>PLC-aansluiting, DI</v>
      </c>
      <c r="AD480" s="45" t="str">
        <f t="shared" si="313"/>
        <v>Slot 18</v>
      </c>
      <c r="AI480" s="143">
        <v>22</v>
      </c>
      <c r="AJ480" s="139" t="s">
        <v>534</v>
      </c>
      <c r="AK480" s="121" t="s">
        <v>90</v>
      </c>
      <c r="AL480" s="121"/>
      <c r="AM480" s="61" t="s">
        <v>1219</v>
      </c>
      <c r="AN480" s="61" t="s">
        <v>548</v>
      </c>
      <c r="AO480" s="121"/>
      <c r="AR480" s="45" t="str">
        <f t="shared" si="317"/>
        <v>Digitale ingangskaart (DI)</v>
      </c>
      <c r="AS480" s="45" t="str">
        <f t="shared" si="314"/>
        <v>DI-</v>
      </c>
      <c r="AT480" s="45" t="str">
        <f t="shared" si="315"/>
        <v>/ IN</v>
      </c>
    </row>
    <row r="481" spans="1:46" x14ac:dyDescent="0.25">
      <c r="A481" s="138">
        <f t="shared" si="312"/>
        <v>18</v>
      </c>
      <c r="B481" s="139" t="s">
        <v>12</v>
      </c>
      <c r="C481" s="121"/>
      <c r="D481" s="46" t="s">
        <v>1335</v>
      </c>
      <c r="E481" s="41">
        <f t="shared" si="316"/>
        <v>13</v>
      </c>
      <c r="F481" s="41">
        <f t="shared" si="306"/>
        <v>285</v>
      </c>
      <c r="G481" s="41" t="str">
        <f t="shared" si="307"/>
        <v>DI-18 / IN13</v>
      </c>
      <c r="H481" s="46" t="s">
        <v>953</v>
      </c>
      <c r="I481" s="60" t="s">
        <v>12</v>
      </c>
      <c r="J481" s="60" t="s">
        <v>12</v>
      </c>
      <c r="K481" s="65" t="s">
        <v>12</v>
      </c>
      <c r="L481" s="61" t="s">
        <v>548</v>
      </c>
      <c r="M481" s="13"/>
      <c r="N481" s="142">
        <f t="shared" si="308"/>
        <v>31</v>
      </c>
      <c r="O481" s="47" t="s">
        <v>12</v>
      </c>
      <c r="P481" s="47" t="s">
        <v>12</v>
      </c>
      <c r="Q481" s="47" t="s">
        <v>12</v>
      </c>
      <c r="R481" s="174">
        <v>0</v>
      </c>
      <c r="S481" s="50"/>
      <c r="T481" s="50" t="s">
        <v>12</v>
      </c>
      <c r="U481" s="50"/>
      <c r="V481" s="50" t="s">
        <v>54</v>
      </c>
      <c r="W481" s="47"/>
      <c r="X481" s="142" t="s">
        <v>1328</v>
      </c>
      <c r="Y481" s="142"/>
      <c r="Z481" s="32">
        <f t="shared" si="309"/>
        <v>13</v>
      </c>
      <c r="AA481" s="45" t="str">
        <f t="shared" si="310"/>
        <v>DI-18 / IN13</v>
      </c>
      <c r="AB481" s="45" t="str">
        <f t="shared" si="311"/>
        <v>PLC-aansluiting, DI</v>
      </c>
      <c r="AD481" s="45" t="str">
        <f t="shared" si="313"/>
        <v>Slot 18</v>
      </c>
      <c r="AI481" s="143">
        <v>22</v>
      </c>
      <c r="AJ481" s="139" t="s">
        <v>535</v>
      </c>
      <c r="AK481" s="121" t="s">
        <v>90</v>
      </c>
      <c r="AL481" s="121"/>
      <c r="AM481" s="61" t="s">
        <v>1220</v>
      </c>
      <c r="AN481" s="61" t="s">
        <v>549</v>
      </c>
      <c r="AO481" s="121"/>
      <c r="AR481" s="45" t="str">
        <f t="shared" si="317"/>
        <v>Digitale ingangskaart (DI)</v>
      </c>
      <c r="AS481" s="45" t="str">
        <f t="shared" si="314"/>
        <v>DI-</v>
      </c>
      <c r="AT481" s="45" t="str">
        <f t="shared" si="315"/>
        <v>/ IN</v>
      </c>
    </row>
    <row r="482" spans="1:46" x14ac:dyDescent="0.25">
      <c r="A482" s="138">
        <f t="shared" si="312"/>
        <v>18</v>
      </c>
      <c r="B482" s="139" t="s">
        <v>12</v>
      </c>
      <c r="C482" s="121"/>
      <c r="D482" s="46" t="s">
        <v>1335</v>
      </c>
      <c r="E482" s="41">
        <f t="shared" si="316"/>
        <v>14</v>
      </c>
      <c r="F482" s="41">
        <f t="shared" si="306"/>
        <v>286</v>
      </c>
      <c r="G482" s="41" t="str">
        <f t="shared" si="307"/>
        <v>DI-18 / IN14</v>
      </c>
      <c r="H482" s="46" t="s">
        <v>953</v>
      </c>
      <c r="I482" s="60" t="s">
        <v>12</v>
      </c>
      <c r="J482" s="60" t="s">
        <v>12</v>
      </c>
      <c r="K482" s="65" t="s">
        <v>12</v>
      </c>
      <c r="L482" s="61" t="s">
        <v>549</v>
      </c>
      <c r="M482" s="13"/>
      <c r="N482" s="142">
        <f t="shared" si="308"/>
        <v>28</v>
      </c>
      <c r="O482" s="47" t="s">
        <v>12</v>
      </c>
      <c r="P482" s="47" t="s">
        <v>12</v>
      </c>
      <c r="Q482" s="47" t="s">
        <v>12</v>
      </c>
      <c r="R482" s="174">
        <v>0</v>
      </c>
      <c r="S482" s="50"/>
      <c r="T482" s="50" t="s">
        <v>12</v>
      </c>
      <c r="U482" s="50"/>
      <c r="V482" s="50" t="s">
        <v>54</v>
      </c>
      <c r="W482" s="47"/>
      <c r="X482" s="142" t="s">
        <v>1328</v>
      </c>
      <c r="Y482" s="142"/>
      <c r="Z482" s="32">
        <f t="shared" si="309"/>
        <v>14</v>
      </c>
      <c r="AA482" s="45" t="str">
        <f t="shared" si="310"/>
        <v>DI-18 / IN14</v>
      </c>
      <c r="AB482" s="45" t="str">
        <f t="shared" si="311"/>
        <v>PLC-aansluiting, DI</v>
      </c>
      <c r="AD482" s="45" t="str">
        <f t="shared" si="313"/>
        <v>Slot 18</v>
      </c>
      <c r="AI482" s="143">
        <v>22</v>
      </c>
      <c r="AJ482" s="139" t="s">
        <v>536</v>
      </c>
      <c r="AK482" s="121" t="s">
        <v>90</v>
      </c>
      <c r="AL482" s="121"/>
      <c r="AM482" s="61" t="s">
        <v>1221</v>
      </c>
      <c r="AN482" s="61" t="s">
        <v>550</v>
      </c>
      <c r="AO482" s="121"/>
      <c r="AR482" s="45" t="str">
        <f t="shared" si="317"/>
        <v>Digitale ingangskaart (DI)</v>
      </c>
      <c r="AS482" s="45" t="str">
        <f t="shared" si="314"/>
        <v>DI-</v>
      </c>
      <c r="AT482" s="45" t="str">
        <f t="shared" si="315"/>
        <v>/ IN</v>
      </c>
    </row>
    <row r="483" spans="1:46" x14ac:dyDescent="0.25">
      <c r="A483" s="138">
        <f t="shared" si="312"/>
        <v>18</v>
      </c>
      <c r="B483" s="139" t="s">
        <v>12</v>
      </c>
      <c r="C483" s="121"/>
      <c r="D483" s="46" t="s">
        <v>1335</v>
      </c>
      <c r="E483" s="41">
        <f t="shared" si="316"/>
        <v>15</v>
      </c>
      <c r="F483" s="41">
        <f t="shared" si="306"/>
        <v>287</v>
      </c>
      <c r="G483" s="41" t="str">
        <f t="shared" si="307"/>
        <v>DI-18 / IN15</v>
      </c>
      <c r="H483" s="46" t="s">
        <v>953</v>
      </c>
      <c r="I483" s="60">
        <v>710</v>
      </c>
      <c r="J483" s="60" t="s">
        <v>1351</v>
      </c>
      <c r="K483" s="65" t="s">
        <v>12</v>
      </c>
      <c r="L483" s="61" t="s">
        <v>550</v>
      </c>
      <c r="M483" s="13"/>
      <c r="N483" s="142">
        <f t="shared" si="308"/>
        <v>29</v>
      </c>
      <c r="O483" s="47" t="s">
        <v>12</v>
      </c>
      <c r="P483" s="47" t="s">
        <v>12</v>
      </c>
      <c r="Q483" s="47" t="s">
        <v>12</v>
      </c>
      <c r="R483" s="174" t="s">
        <v>38</v>
      </c>
      <c r="S483" s="50"/>
      <c r="T483" s="50" t="s">
        <v>12</v>
      </c>
      <c r="U483" s="50"/>
      <c r="V483" s="50" t="s">
        <v>54</v>
      </c>
      <c r="W483" s="47"/>
      <c r="X483" s="142" t="s">
        <v>1328</v>
      </c>
      <c r="Y483" s="142"/>
      <c r="Z483" s="32">
        <f t="shared" si="309"/>
        <v>15</v>
      </c>
      <c r="AA483" s="45" t="str">
        <f t="shared" si="310"/>
        <v>DI-18 / IN15</v>
      </c>
      <c r="AB483" s="45" t="str">
        <f t="shared" si="311"/>
        <v>PLC-aansluiting, DI</v>
      </c>
      <c r="AD483" s="45" t="str">
        <f t="shared" si="313"/>
        <v>Slot 18</v>
      </c>
      <c r="AI483" s="143">
        <v>22</v>
      </c>
      <c r="AJ483" s="139" t="s">
        <v>537</v>
      </c>
      <c r="AK483" s="121" t="s">
        <v>90</v>
      </c>
      <c r="AL483" s="121"/>
      <c r="AM483" s="61" t="s">
        <v>1222</v>
      </c>
      <c r="AN483" s="51" t="s">
        <v>175</v>
      </c>
      <c r="AO483" s="121"/>
      <c r="AR483" s="45" t="str">
        <f t="shared" si="317"/>
        <v>Digitale ingangskaart (DI)</v>
      </c>
      <c r="AS483" s="45" t="str">
        <f t="shared" si="314"/>
        <v>DI-</v>
      </c>
      <c r="AT483" s="45" t="str">
        <f t="shared" si="315"/>
        <v>/ IN</v>
      </c>
    </row>
    <row r="484" spans="1:46" x14ac:dyDescent="0.25">
      <c r="A484" s="121"/>
      <c r="B484" s="139"/>
      <c r="C484" s="121"/>
      <c r="D484" s="65"/>
      <c r="E484" s="65"/>
      <c r="F484" s="65"/>
      <c r="G484" s="46"/>
      <c r="H484" s="65"/>
      <c r="I484" s="206"/>
      <c r="J484" s="206"/>
      <c r="K484" s="47"/>
      <c r="L484" s="152"/>
      <c r="M484" s="141"/>
      <c r="N484" s="142"/>
      <c r="O484" s="47"/>
      <c r="P484" s="47"/>
      <c r="Q484" s="47"/>
      <c r="T484" s="47"/>
      <c r="AI484" s="121"/>
      <c r="AJ484" s="139"/>
      <c r="AK484" s="47"/>
      <c r="AL484" s="121"/>
      <c r="AM484" s="142"/>
      <c r="AN484" s="142"/>
      <c r="AO484" s="47"/>
    </row>
    <row r="485" spans="1:46" ht="18.75" x14ac:dyDescent="0.25">
      <c r="A485" s="39" t="s">
        <v>1365</v>
      </c>
      <c r="B485" s="28"/>
      <c r="C485" s="66"/>
      <c r="D485" s="9"/>
      <c r="E485" s="211"/>
      <c r="F485" s="9"/>
      <c r="G485" s="46"/>
      <c r="H485" s="9"/>
      <c r="I485" s="204"/>
      <c r="J485" s="204"/>
      <c r="K485" s="66"/>
      <c r="L485" s="159"/>
      <c r="M485" s="263"/>
      <c r="N485" s="57"/>
      <c r="O485" s="66"/>
      <c r="P485" s="66"/>
      <c r="Q485" s="66"/>
      <c r="T485" s="66"/>
      <c r="AI485" s="39" t="s">
        <v>1192</v>
      </c>
      <c r="AJ485" s="28"/>
      <c r="AK485" s="66"/>
      <c r="AL485" s="66"/>
      <c r="AM485" s="57"/>
      <c r="AN485" s="57"/>
      <c r="AO485" s="66"/>
    </row>
    <row r="486" spans="1:46" ht="15.75" x14ac:dyDescent="0.25">
      <c r="A486" s="26" t="s">
        <v>56</v>
      </c>
      <c r="B486" s="29">
        <v>19</v>
      </c>
      <c r="C486" s="121"/>
      <c r="D486" s="25" t="s">
        <v>968</v>
      </c>
      <c r="E486" s="46"/>
      <c r="F486" s="46"/>
      <c r="G486" s="46"/>
      <c r="H486" s="46"/>
      <c r="I486" s="60"/>
      <c r="J486" s="207" t="s">
        <v>612</v>
      </c>
      <c r="K486" s="121"/>
      <c r="L486" s="159"/>
      <c r="M486" s="263"/>
      <c r="N486" s="146"/>
      <c r="O486" s="121"/>
      <c r="P486" s="121"/>
      <c r="Q486" s="121"/>
      <c r="T486" s="121"/>
      <c r="AB486" s="45" t="str">
        <f>IF(D486 = '[1]Pereferie keuze'!$B$2,"PLC-aansluiting, AO",IF(D486 = '[1]Pereferie keuze'!$B$3,"PLC-aansluiting, AI",IF(D486 = '[1]Pereferie keuze'!$B$4,"PLC-aansluiting, DO",IF(D486 = '[1]Pereferie keuze'!$B$5,"PLC-aansluiting, DI","Kies perferiekaart"))))</f>
        <v>PLC-aansluiting, DI</v>
      </c>
      <c r="AD486" s="45" t="str">
        <f>CONCATENATE(A486," ",B486)</f>
        <v>Slot 19</v>
      </c>
      <c r="AI486" s="26" t="s">
        <v>56</v>
      </c>
      <c r="AJ486" s="137">
        <v>21</v>
      </c>
      <c r="AK486" s="136" t="s">
        <v>968</v>
      </c>
      <c r="AL486" s="121"/>
      <c r="AM486" s="146"/>
      <c r="AN486" s="146"/>
      <c r="AO486" s="136"/>
    </row>
    <row r="487" spans="1:46" x14ac:dyDescent="0.25">
      <c r="A487" s="138">
        <f>B$486</f>
        <v>19</v>
      </c>
      <c r="B487" s="139" t="s">
        <v>12</v>
      </c>
      <c r="C487" s="121"/>
      <c r="D487" s="46" t="s">
        <v>1335</v>
      </c>
      <c r="E487" s="54">
        <v>0</v>
      </c>
      <c r="F487" s="41">
        <f t="shared" ref="F487:F502" si="318">16*(A487-1)+E487</f>
        <v>288</v>
      </c>
      <c r="G487" s="41" t="str">
        <f t="shared" ref="G487:G502" si="319">CONCATENATE(AS487,A487," ",AT487,E487)</f>
        <v>DI-19 / IN0</v>
      </c>
      <c r="H487" s="46" t="s">
        <v>953</v>
      </c>
      <c r="I487" s="60" t="s">
        <v>12</v>
      </c>
      <c r="J487" s="60" t="s">
        <v>12</v>
      </c>
      <c r="K487" s="183" t="s">
        <v>12</v>
      </c>
      <c r="L487" s="61" t="s">
        <v>1485</v>
      </c>
      <c r="M487" s="13"/>
      <c r="N487" s="142">
        <f t="shared" ref="N487:N502" si="320">LEN(L487)</f>
        <v>63</v>
      </c>
      <c r="O487" s="8" t="s">
        <v>12</v>
      </c>
      <c r="P487" s="8" t="s">
        <v>12</v>
      </c>
      <c r="Q487" s="8" t="s">
        <v>12</v>
      </c>
      <c r="R487" s="174" t="s">
        <v>38</v>
      </c>
      <c r="S487" s="50"/>
      <c r="T487" s="50" t="s">
        <v>12</v>
      </c>
      <c r="U487" s="50"/>
      <c r="V487" s="50" t="s">
        <v>54</v>
      </c>
      <c r="W487" s="47"/>
      <c r="X487" s="142" t="s">
        <v>1328</v>
      </c>
      <c r="Y487" s="142"/>
      <c r="Z487" s="32">
        <f t="shared" ref="Z487:Z502" si="321">E487</f>
        <v>0</v>
      </c>
      <c r="AA487" s="45" t="str">
        <f t="shared" ref="AA487:AA502" si="322">G487</f>
        <v>DI-19 / IN0</v>
      </c>
      <c r="AB487" s="45" t="str">
        <f t="shared" ref="AB487:AB502" si="323">AB486</f>
        <v>PLC-aansluiting, DI</v>
      </c>
      <c r="AD487" s="45" t="str">
        <f>AD486</f>
        <v>Slot 19</v>
      </c>
      <c r="AI487" s="143">
        <v>21</v>
      </c>
      <c r="AJ487" s="139" t="s">
        <v>505</v>
      </c>
      <c r="AK487" s="121" t="s">
        <v>90</v>
      </c>
      <c r="AL487" s="121"/>
      <c r="AM487" s="61" t="s">
        <v>33</v>
      </c>
      <c r="AN487" s="141" t="s">
        <v>1316</v>
      </c>
      <c r="AO487" s="121"/>
      <c r="AR487" s="45" t="str">
        <f>D486</f>
        <v>Digitale ingangskaart (DI)</v>
      </c>
      <c r="AS487" s="45" t="str">
        <f>IF(AR487= "Analoge uitgangskaart (AO)","AO-",IF(AR487= "Analoge ingangskaart (AI)","AI-",IF(AR487= "Digitale uitgangskaart (DO)","DO-",IF(AR487= "Digitale ingangskaart (DI)","DI-","fout"))))</f>
        <v>DI-</v>
      </c>
      <c r="AT487" s="45" t="str">
        <f>IF(AR487= "Analoge uitgangskaart (AO)","/ OUT",IF(AR487= "Analoge ingangskaart (AI)","/ IN",IF(AR487= "Digitale uitgangskaart (DO)","/ OUT",IF(AR487= "Digitale ingangskaart (DI)","/ IN","fout"))))</f>
        <v>/ IN</v>
      </c>
    </row>
    <row r="488" spans="1:46" x14ac:dyDescent="0.25">
      <c r="A488" s="138">
        <f t="shared" ref="A488:A502" si="324">B$486</f>
        <v>19</v>
      </c>
      <c r="B488" s="139" t="s">
        <v>12</v>
      </c>
      <c r="C488" s="121"/>
      <c r="D488" s="46" t="s">
        <v>1335</v>
      </c>
      <c r="E488" s="41">
        <f>E487+1</f>
        <v>1</v>
      </c>
      <c r="F488" s="41">
        <f t="shared" si="318"/>
        <v>289</v>
      </c>
      <c r="G488" s="41" t="str">
        <f t="shared" si="319"/>
        <v>DI-19 / IN1</v>
      </c>
      <c r="H488" s="46" t="s">
        <v>953</v>
      </c>
      <c r="I488" s="60" t="s">
        <v>12</v>
      </c>
      <c r="J488" s="60" t="s">
        <v>12</v>
      </c>
      <c r="K488" s="183" t="s">
        <v>12</v>
      </c>
      <c r="L488" s="182" t="s">
        <v>1316</v>
      </c>
      <c r="M488" s="259"/>
      <c r="N488" s="142">
        <f t="shared" si="320"/>
        <v>48</v>
      </c>
      <c r="O488" s="8" t="s">
        <v>12</v>
      </c>
      <c r="P488" s="8" t="s">
        <v>12</v>
      </c>
      <c r="Q488" s="8" t="s">
        <v>12</v>
      </c>
      <c r="R488" s="174" t="s">
        <v>38</v>
      </c>
      <c r="S488" s="50"/>
      <c r="T488" s="50" t="s">
        <v>12</v>
      </c>
      <c r="U488" s="50"/>
      <c r="V488" s="50" t="s">
        <v>54</v>
      </c>
      <c r="W488" s="47"/>
      <c r="X488" s="142" t="s">
        <v>1328</v>
      </c>
      <c r="Y488" s="142"/>
      <c r="Z488" s="32">
        <f t="shared" si="321"/>
        <v>1</v>
      </c>
      <c r="AA488" s="45" t="str">
        <f t="shared" si="322"/>
        <v>DI-19 / IN1</v>
      </c>
      <c r="AB488" s="45" t="str">
        <f t="shared" si="323"/>
        <v>PLC-aansluiting, DI</v>
      </c>
      <c r="AD488" s="45" t="str">
        <f t="shared" ref="AD488:AD502" si="325">AD487</f>
        <v>Slot 19</v>
      </c>
      <c r="AI488" s="143">
        <v>21</v>
      </c>
      <c r="AJ488" s="139" t="s">
        <v>506</v>
      </c>
      <c r="AK488" s="121" t="s">
        <v>90</v>
      </c>
      <c r="AL488" s="121"/>
      <c r="AM488" s="61" t="s">
        <v>34</v>
      </c>
      <c r="AN488" s="152" t="s">
        <v>1317</v>
      </c>
      <c r="AO488" s="121"/>
      <c r="AR488" s="45" t="str">
        <f>AR487</f>
        <v>Digitale ingangskaart (DI)</v>
      </c>
      <c r="AS488" s="45" t="str">
        <f t="shared" ref="AS488:AS502" si="326">IF(AR488= "Analoge uitgangskaart (AO)","AO-",IF(AR488= "Analoge ingangskaart (AI)","AI-",IF(AR488= "Digitale uitgangskaart (DO)","DO-",IF(AR488= "Digitale ingangskaart (DI)","DI-","fout"))))</f>
        <v>DI-</v>
      </c>
      <c r="AT488" s="45" t="str">
        <f t="shared" ref="AT488:AT502" si="327">IF(AR488= "Analoge uitgangskaart (AO)","/ OUT",IF(AR488= "Analoge ingangskaart (AI)","/ IN",IF(AR488= "Digitale uitgangskaart (DO)","/ OUT",IF(AR488= "Digitale ingangskaart (DI)","/ IN","fout"))))</f>
        <v>/ IN</v>
      </c>
    </row>
    <row r="489" spans="1:46" x14ac:dyDescent="0.25">
      <c r="A489" s="138">
        <f t="shared" si="324"/>
        <v>19</v>
      </c>
      <c r="B489" s="139" t="s">
        <v>12</v>
      </c>
      <c r="C489" s="121"/>
      <c r="D489" s="46" t="s">
        <v>1335</v>
      </c>
      <c r="E489" s="41">
        <f t="shared" ref="E489:E502" si="328">E488+1</f>
        <v>2</v>
      </c>
      <c r="F489" s="41">
        <f t="shared" si="318"/>
        <v>290</v>
      </c>
      <c r="G489" s="41" t="str">
        <f t="shared" si="319"/>
        <v>DI-19 / IN2</v>
      </c>
      <c r="H489" s="46" t="s">
        <v>953</v>
      </c>
      <c r="I489" s="60" t="s">
        <v>12</v>
      </c>
      <c r="J489" s="60" t="s">
        <v>12</v>
      </c>
      <c r="K489" s="183" t="s">
        <v>12</v>
      </c>
      <c r="L489" s="182" t="s">
        <v>1318</v>
      </c>
      <c r="M489" s="259"/>
      <c r="N489" s="142">
        <f t="shared" si="320"/>
        <v>48</v>
      </c>
      <c r="O489" s="8" t="s">
        <v>12</v>
      </c>
      <c r="P489" s="8" t="s">
        <v>12</v>
      </c>
      <c r="Q489" s="8" t="s">
        <v>12</v>
      </c>
      <c r="R489" s="174" t="s">
        <v>38</v>
      </c>
      <c r="S489" s="50"/>
      <c r="T489" s="50" t="s">
        <v>12</v>
      </c>
      <c r="U489" s="50"/>
      <c r="V489" s="50" t="s">
        <v>54</v>
      </c>
      <c r="W489" s="47"/>
      <c r="X489" s="142" t="s">
        <v>1328</v>
      </c>
      <c r="Y489" s="142"/>
      <c r="Z489" s="32">
        <f t="shared" si="321"/>
        <v>2</v>
      </c>
      <c r="AA489" s="45" t="str">
        <f t="shared" si="322"/>
        <v>DI-19 / IN2</v>
      </c>
      <c r="AB489" s="45" t="str">
        <f t="shared" si="323"/>
        <v>PLC-aansluiting, DI</v>
      </c>
      <c r="AD489" s="45" t="str">
        <f t="shared" si="325"/>
        <v>Slot 19</v>
      </c>
      <c r="AI489" s="143">
        <v>21</v>
      </c>
      <c r="AJ489" s="139" t="s">
        <v>507</v>
      </c>
      <c r="AK489" s="121" t="s">
        <v>90</v>
      </c>
      <c r="AL489" s="121"/>
      <c r="AM489" s="61" t="s">
        <v>35</v>
      </c>
      <c r="AN489" s="152" t="s">
        <v>744</v>
      </c>
      <c r="AO489" s="121"/>
      <c r="AR489" s="45" t="str">
        <f t="shared" ref="AR489:AR502" si="329">AR488</f>
        <v>Digitale ingangskaart (DI)</v>
      </c>
      <c r="AS489" s="45" t="str">
        <f t="shared" si="326"/>
        <v>DI-</v>
      </c>
      <c r="AT489" s="45" t="str">
        <f t="shared" si="327"/>
        <v>/ IN</v>
      </c>
    </row>
    <row r="490" spans="1:46" x14ac:dyDescent="0.25">
      <c r="A490" s="138">
        <f t="shared" si="324"/>
        <v>19</v>
      </c>
      <c r="B490" s="139" t="s">
        <v>12</v>
      </c>
      <c r="C490" s="121"/>
      <c r="D490" s="46" t="s">
        <v>1335</v>
      </c>
      <c r="E490" s="41">
        <f t="shared" si="328"/>
        <v>3</v>
      </c>
      <c r="F490" s="41">
        <f t="shared" si="318"/>
        <v>291</v>
      </c>
      <c r="G490" s="41" t="str">
        <f t="shared" si="319"/>
        <v>DI-19 / IN3</v>
      </c>
      <c r="H490" s="46" t="s">
        <v>953</v>
      </c>
      <c r="I490" s="60" t="s">
        <v>12</v>
      </c>
      <c r="J490" s="60" t="s">
        <v>12</v>
      </c>
      <c r="K490" s="183" t="s">
        <v>12</v>
      </c>
      <c r="L490" s="182" t="s">
        <v>1117</v>
      </c>
      <c r="M490" s="259"/>
      <c r="N490" s="142">
        <f t="shared" si="320"/>
        <v>53</v>
      </c>
      <c r="O490" s="8" t="s">
        <v>12</v>
      </c>
      <c r="P490" s="8" t="s">
        <v>12</v>
      </c>
      <c r="Q490" s="8" t="s">
        <v>12</v>
      </c>
      <c r="R490" s="174" t="s">
        <v>38</v>
      </c>
      <c r="S490" s="50"/>
      <c r="T490" s="50" t="s">
        <v>12</v>
      </c>
      <c r="U490" s="50"/>
      <c r="V490" s="50" t="s">
        <v>54</v>
      </c>
      <c r="W490" s="47"/>
      <c r="X490" s="142" t="s">
        <v>1328</v>
      </c>
      <c r="Y490" s="142"/>
      <c r="Z490" s="32">
        <f t="shared" si="321"/>
        <v>3</v>
      </c>
      <c r="AA490" s="45" t="str">
        <f t="shared" si="322"/>
        <v>DI-19 / IN3</v>
      </c>
      <c r="AB490" s="45" t="str">
        <f t="shared" si="323"/>
        <v>PLC-aansluiting, DI</v>
      </c>
      <c r="AD490" s="45" t="str">
        <f t="shared" si="325"/>
        <v>Slot 19</v>
      </c>
      <c r="AI490" s="143">
        <v>21</v>
      </c>
      <c r="AJ490" s="139" t="s">
        <v>508</v>
      </c>
      <c r="AK490" s="121" t="s">
        <v>90</v>
      </c>
      <c r="AL490" s="121"/>
      <c r="AM490" s="61" t="s">
        <v>36</v>
      </c>
      <c r="AN490" s="152" t="s">
        <v>745</v>
      </c>
      <c r="AO490" s="121"/>
      <c r="AR490" s="45" t="str">
        <f t="shared" si="329"/>
        <v>Digitale ingangskaart (DI)</v>
      </c>
      <c r="AS490" s="45" t="str">
        <f t="shared" si="326"/>
        <v>DI-</v>
      </c>
      <c r="AT490" s="45" t="str">
        <f t="shared" si="327"/>
        <v>/ IN</v>
      </c>
    </row>
    <row r="491" spans="1:46" x14ac:dyDescent="0.25">
      <c r="A491" s="138">
        <f t="shared" si="324"/>
        <v>19</v>
      </c>
      <c r="B491" s="139" t="s">
        <v>12</v>
      </c>
      <c r="C491" s="121"/>
      <c r="D491" s="46" t="s">
        <v>1335</v>
      </c>
      <c r="E491" s="41">
        <f t="shared" si="328"/>
        <v>4</v>
      </c>
      <c r="F491" s="41">
        <f t="shared" si="318"/>
        <v>292</v>
      </c>
      <c r="G491" s="41" t="str">
        <f t="shared" si="319"/>
        <v>DI-19 / IN4</v>
      </c>
      <c r="H491" s="46" t="s">
        <v>953</v>
      </c>
      <c r="I491" s="60" t="s">
        <v>12</v>
      </c>
      <c r="J491" s="60" t="s">
        <v>12</v>
      </c>
      <c r="K491" s="183" t="s">
        <v>12</v>
      </c>
      <c r="L491" s="182" t="s">
        <v>1118</v>
      </c>
      <c r="M491" s="259"/>
      <c r="N491" s="142">
        <f t="shared" si="320"/>
        <v>61</v>
      </c>
      <c r="O491" s="8" t="s">
        <v>12</v>
      </c>
      <c r="P491" s="8" t="s">
        <v>12</v>
      </c>
      <c r="Q491" s="8" t="s">
        <v>12</v>
      </c>
      <c r="R491" s="174" t="s">
        <v>38</v>
      </c>
      <c r="S491" s="50"/>
      <c r="T491" s="50" t="s">
        <v>12</v>
      </c>
      <c r="U491" s="50"/>
      <c r="V491" s="50" t="s">
        <v>54</v>
      </c>
      <c r="W491" s="47"/>
      <c r="X491" s="142" t="s">
        <v>1328</v>
      </c>
      <c r="Y491" s="142"/>
      <c r="Z491" s="32">
        <f t="shared" si="321"/>
        <v>4</v>
      </c>
      <c r="AA491" s="45" t="str">
        <f t="shared" si="322"/>
        <v>DI-19 / IN4</v>
      </c>
      <c r="AB491" s="45" t="str">
        <f t="shared" si="323"/>
        <v>PLC-aansluiting, DI</v>
      </c>
      <c r="AD491" s="45" t="str">
        <f t="shared" si="325"/>
        <v>Slot 19</v>
      </c>
      <c r="AI491" s="143">
        <v>21</v>
      </c>
      <c r="AJ491" s="139" t="s">
        <v>509</v>
      </c>
      <c r="AK491" s="121" t="s">
        <v>90</v>
      </c>
      <c r="AL491" s="121"/>
      <c r="AM491" s="61" t="s">
        <v>37</v>
      </c>
      <c r="AN491" s="152" t="s">
        <v>747</v>
      </c>
      <c r="AO491" s="121"/>
      <c r="AR491" s="45" t="str">
        <f t="shared" si="329"/>
        <v>Digitale ingangskaart (DI)</v>
      </c>
      <c r="AS491" s="45" t="str">
        <f t="shared" si="326"/>
        <v>DI-</v>
      </c>
      <c r="AT491" s="45" t="str">
        <f t="shared" si="327"/>
        <v>/ IN</v>
      </c>
    </row>
    <row r="492" spans="1:46" x14ac:dyDescent="0.25">
      <c r="A492" s="138">
        <f t="shared" si="324"/>
        <v>19</v>
      </c>
      <c r="B492" s="139" t="s">
        <v>12</v>
      </c>
      <c r="C492" s="121"/>
      <c r="D492" s="46" t="s">
        <v>1335</v>
      </c>
      <c r="E492" s="41">
        <f t="shared" si="328"/>
        <v>5</v>
      </c>
      <c r="F492" s="41">
        <f t="shared" si="318"/>
        <v>293</v>
      </c>
      <c r="G492" s="41" t="str">
        <f t="shared" si="319"/>
        <v>DI-19 / IN5</v>
      </c>
      <c r="H492" s="46" t="s">
        <v>953</v>
      </c>
      <c r="I492" s="60" t="s">
        <v>12</v>
      </c>
      <c r="J492" s="60" t="s">
        <v>12</v>
      </c>
      <c r="K492" s="183" t="s">
        <v>12</v>
      </c>
      <c r="L492" s="182" t="s">
        <v>1119</v>
      </c>
      <c r="M492" s="259"/>
      <c r="N492" s="142">
        <f t="shared" si="320"/>
        <v>61</v>
      </c>
      <c r="O492" s="8" t="s">
        <v>12</v>
      </c>
      <c r="P492" s="8" t="s">
        <v>12</v>
      </c>
      <c r="Q492" s="8" t="s">
        <v>12</v>
      </c>
      <c r="R492" s="174">
        <v>0</v>
      </c>
      <c r="S492" s="50"/>
      <c r="T492" s="50" t="s">
        <v>12</v>
      </c>
      <c r="U492" s="50"/>
      <c r="V492" s="50" t="s">
        <v>54</v>
      </c>
      <c r="W492" s="47"/>
      <c r="X492" s="142" t="s">
        <v>1328</v>
      </c>
      <c r="Y492" s="142"/>
      <c r="Z492" s="32">
        <f t="shared" si="321"/>
        <v>5</v>
      </c>
      <c r="AA492" s="45" t="str">
        <f t="shared" si="322"/>
        <v>DI-19 / IN5</v>
      </c>
      <c r="AB492" s="45" t="str">
        <f t="shared" si="323"/>
        <v>PLC-aansluiting, DI</v>
      </c>
      <c r="AD492" s="45" t="str">
        <f t="shared" si="325"/>
        <v>Slot 19</v>
      </c>
      <c r="AI492" s="143">
        <v>21</v>
      </c>
      <c r="AJ492" s="139" t="s">
        <v>510</v>
      </c>
      <c r="AK492" s="121" t="s">
        <v>90</v>
      </c>
      <c r="AL492" s="121"/>
      <c r="AM492" s="61" t="s">
        <v>40</v>
      </c>
      <c r="AN492" s="152" t="s">
        <v>746</v>
      </c>
      <c r="AO492" s="121"/>
      <c r="AR492" s="45" t="str">
        <f t="shared" si="329"/>
        <v>Digitale ingangskaart (DI)</v>
      </c>
      <c r="AS492" s="45" t="str">
        <f t="shared" si="326"/>
        <v>DI-</v>
      </c>
      <c r="AT492" s="45" t="str">
        <f t="shared" si="327"/>
        <v>/ IN</v>
      </c>
    </row>
    <row r="493" spans="1:46" x14ac:dyDescent="0.25">
      <c r="A493" s="138">
        <f t="shared" si="324"/>
        <v>19</v>
      </c>
      <c r="B493" s="139" t="s">
        <v>12</v>
      </c>
      <c r="C493" s="121"/>
      <c r="D493" s="46" t="s">
        <v>1335</v>
      </c>
      <c r="E493" s="41">
        <f t="shared" si="328"/>
        <v>6</v>
      </c>
      <c r="F493" s="41">
        <f t="shared" si="318"/>
        <v>294</v>
      </c>
      <c r="G493" s="41" t="str">
        <f t="shared" si="319"/>
        <v>DI-19 / IN6</v>
      </c>
      <c r="H493" s="46" t="s">
        <v>953</v>
      </c>
      <c r="I493" s="60" t="s">
        <v>12</v>
      </c>
      <c r="J493" s="60" t="s">
        <v>645</v>
      </c>
      <c r="K493" s="183" t="s">
        <v>12</v>
      </c>
      <c r="L493" s="182" t="s">
        <v>1120</v>
      </c>
      <c r="M493" s="259"/>
      <c r="N493" s="142">
        <f t="shared" si="320"/>
        <v>47</v>
      </c>
      <c r="O493" s="8" t="s">
        <v>12</v>
      </c>
      <c r="P493" s="8" t="s">
        <v>12</v>
      </c>
      <c r="Q493" s="8" t="s">
        <v>12</v>
      </c>
      <c r="R493" s="175">
        <v>0</v>
      </c>
      <c r="S493" s="50"/>
      <c r="T493" s="50" t="s">
        <v>12</v>
      </c>
      <c r="U493" s="50"/>
      <c r="V493" s="50" t="s">
        <v>54</v>
      </c>
      <c r="W493" s="47"/>
      <c r="X493" s="142" t="s">
        <v>1328</v>
      </c>
      <c r="Y493" s="142"/>
      <c r="Z493" s="32">
        <f t="shared" si="321"/>
        <v>6</v>
      </c>
      <c r="AA493" s="45" t="str">
        <f t="shared" si="322"/>
        <v>DI-19 / IN6</v>
      </c>
      <c r="AB493" s="45" t="str">
        <f t="shared" si="323"/>
        <v>PLC-aansluiting, DI</v>
      </c>
      <c r="AD493" s="45" t="str">
        <f t="shared" si="325"/>
        <v>Slot 19</v>
      </c>
      <c r="AI493" s="143">
        <v>21</v>
      </c>
      <c r="AJ493" s="139" t="s">
        <v>511</v>
      </c>
      <c r="AK493" s="121" t="s">
        <v>90</v>
      </c>
      <c r="AL493" s="121"/>
      <c r="AM493" s="61" t="s">
        <v>41</v>
      </c>
      <c r="AN493" s="152" t="s">
        <v>748</v>
      </c>
      <c r="AO493" s="121"/>
      <c r="AR493" s="45" t="str">
        <f t="shared" si="329"/>
        <v>Digitale ingangskaart (DI)</v>
      </c>
      <c r="AS493" s="45" t="str">
        <f t="shared" si="326"/>
        <v>DI-</v>
      </c>
      <c r="AT493" s="45" t="str">
        <f t="shared" si="327"/>
        <v>/ IN</v>
      </c>
    </row>
    <row r="494" spans="1:46" x14ac:dyDescent="0.25">
      <c r="A494" s="138">
        <f t="shared" si="324"/>
        <v>19</v>
      </c>
      <c r="B494" s="139" t="s">
        <v>12</v>
      </c>
      <c r="C494" s="121"/>
      <c r="D494" s="46" t="s">
        <v>1335</v>
      </c>
      <c r="E494" s="41">
        <f t="shared" si="328"/>
        <v>7</v>
      </c>
      <c r="F494" s="41">
        <f t="shared" si="318"/>
        <v>295</v>
      </c>
      <c r="G494" s="41" t="str">
        <f t="shared" si="319"/>
        <v>DI-19 / IN7</v>
      </c>
      <c r="H494" s="46" t="s">
        <v>953</v>
      </c>
      <c r="I494" s="60" t="s">
        <v>12</v>
      </c>
      <c r="J494" s="60" t="s">
        <v>646</v>
      </c>
      <c r="K494" s="183" t="s">
        <v>12</v>
      </c>
      <c r="L494" s="182" t="s">
        <v>1121</v>
      </c>
      <c r="M494" s="259"/>
      <c r="N494" s="142">
        <f t="shared" si="320"/>
        <v>48</v>
      </c>
      <c r="O494" s="8" t="s">
        <v>12</v>
      </c>
      <c r="P494" s="8" t="s">
        <v>12</v>
      </c>
      <c r="Q494" s="8" t="s">
        <v>12</v>
      </c>
      <c r="R494" s="178">
        <v>0</v>
      </c>
      <c r="S494" s="50"/>
      <c r="T494" s="50" t="s">
        <v>12</v>
      </c>
      <c r="U494" s="50"/>
      <c r="V494" s="50" t="s">
        <v>54</v>
      </c>
      <c r="W494" s="47"/>
      <c r="X494" s="142" t="s">
        <v>1328</v>
      </c>
      <c r="Y494" s="142"/>
      <c r="Z494" s="32">
        <f t="shared" si="321"/>
        <v>7</v>
      </c>
      <c r="AA494" s="45" t="str">
        <f t="shared" si="322"/>
        <v>DI-19 / IN7</v>
      </c>
      <c r="AB494" s="45" t="str">
        <f t="shared" si="323"/>
        <v>PLC-aansluiting, DI</v>
      </c>
      <c r="AD494" s="45" t="str">
        <f t="shared" si="325"/>
        <v>Slot 19</v>
      </c>
      <c r="AI494" s="143">
        <v>21</v>
      </c>
      <c r="AJ494" s="139" t="s">
        <v>512</v>
      </c>
      <c r="AK494" s="121" t="s">
        <v>90</v>
      </c>
      <c r="AL494" s="121"/>
      <c r="AM494" s="61" t="s">
        <v>42</v>
      </c>
      <c r="AN494" s="152" t="s">
        <v>749</v>
      </c>
      <c r="AO494" s="121"/>
      <c r="AR494" s="45" t="str">
        <f t="shared" si="329"/>
        <v>Digitale ingangskaart (DI)</v>
      </c>
      <c r="AS494" s="45" t="str">
        <f t="shared" si="326"/>
        <v>DI-</v>
      </c>
      <c r="AT494" s="45" t="str">
        <f t="shared" si="327"/>
        <v>/ IN</v>
      </c>
    </row>
    <row r="495" spans="1:46" x14ac:dyDescent="0.25">
      <c r="A495" s="138">
        <f t="shared" si="324"/>
        <v>19</v>
      </c>
      <c r="B495" s="139" t="s">
        <v>12</v>
      </c>
      <c r="C495" s="121"/>
      <c r="D495" s="46" t="s">
        <v>1335</v>
      </c>
      <c r="E495" s="41">
        <f t="shared" si="328"/>
        <v>8</v>
      </c>
      <c r="F495" s="41">
        <f t="shared" si="318"/>
        <v>296</v>
      </c>
      <c r="G495" s="41" t="str">
        <f t="shared" si="319"/>
        <v>DI-19 / IN8</v>
      </c>
      <c r="H495" s="46" t="s">
        <v>953</v>
      </c>
      <c r="I495" s="60" t="s">
        <v>12</v>
      </c>
      <c r="J495" s="60" t="s">
        <v>647</v>
      </c>
      <c r="K495" s="183" t="s">
        <v>12</v>
      </c>
      <c r="L495" s="182" t="s">
        <v>1122</v>
      </c>
      <c r="M495" s="259"/>
      <c r="N495" s="142">
        <f t="shared" si="320"/>
        <v>64</v>
      </c>
      <c r="O495" s="8" t="s">
        <v>12</v>
      </c>
      <c r="P495" s="8" t="s">
        <v>12</v>
      </c>
      <c r="Q495" s="8" t="s">
        <v>12</v>
      </c>
      <c r="R495" s="175">
        <v>0</v>
      </c>
      <c r="S495" s="50"/>
      <c r="T495" s="50" t="s">
        <v>12</v>
      </c>
      <c r="U495" s="50"/>
      <c r="V495" s="50" t="s">
        <v>54</v>
      </c>
      <c r="W495" s="47"/>
      <c r="X495" s="142" t="s">
        <v>1328</v>
      </c>
      <c r="Y495" s="142"/>
      <c r="Z495" s="32">
        <f t="shared" si="321"/>
        <v>8</v>
      </c>
      <c r="AA495" s="45" t="str">
        <f t="shared" si="322"/>
        <v>DI-19 / IN8</v>
      </c>
      <c r="AB495" s="45" t="str">
        <f t="shared" si="323"/>
        <v>PLC-aansluiting, DI</v>
      </c>
      <c r="AD495" s="45" t="str">
        <f t="shared" si="325"/>
        <v>Slot 19</v>
      </c>
      <c r="AI495" s="143">
        <v>21</v>
      </c>
      <c r="AJ495" s="139" t="s">
        <v>513</v>
      </c>
      <c r="AK495" s="121" t="s">
        <v>90</v>
      </c>
      <c r="AL495" s="121"/>
      <c r="AM495" s="61" t="s">
        <v>43</v>
      </c>
      <c r="AN495" s="152" t="s">
        <v>750</v>
      </c>
      <c r="AO495" s="121"/>
      <c r="AR495" s="45" t="str">
        <f t="shared" si="329"/>
        <v>Digitale ingangskaart (DI)</v>
      </c>
      <c r="AS495" s="45" t="str">
        <f t="shared" si="326"/>
        <v>DI-</v>
      </c>
      <c r="AT495" s="45" t="str">
        <f t="shared" si="327"/>
        <v>/ IN</v>
      </c>
    </row>
    <row r="496" spans="1:46" x14ac:dyDescent="0.25">
      <c r="A496" s="138">
        <f t="shared" si="324"/>
        <v>19</v>
      </c>
      <c r="B496" s="139" t="s">
        <v>12</v>
      </c>
      <c r="C496" s="121"/>
      <c r="D496" s="46" t="s">
        <v>1335</v>
      </c>
      <c r="E496" s="41">
        <f t="shared" si="328"/>
        <v>9</v>
      </c>
      <c r="F496" s="41">
        <f t="shared" si="318"/>
        <v>297</v>
      </c>
      <c r="G496" s="41" t="str">
        <f t="shared" si="319"/>
        <v>DI-19 / IN9</v>
      </c>
      <c r="H496" s="46" t="s">
        <v>953</v>
      </c>
      <c r="I496" s="60" t="s">
        <v>12</v>
      </c>
      <c r="J496" s="60" t="s">
        <v>648</v>
      </c>
      <c r="K496" s="183" t="s">
        <v>12</v>
      </c>
      <c r="L496" s="182" t="s">
        <v>1123</v>
      </c>
      <c r="M496" s="259"/>
      <c r="N496" s="142">
        <f t="shared" si="320"/>
        <v>65</v>
      </c>
      <c r="O496" s="8" t="s">
        <v>12</v>
      </c>
      <c r="P496" s="8" t="s">
        <v>12</v>
      </c>
      <c r="Q496" s="8" t="s">
        <v>12</v>
      </c>
      <c r="R496" s="176">
        <v>0</v>
      </c>
      <c r="S496" s="50"/>
      <c r="T496" s="50" t="s">
        <v>12</v>
      </c>
      <c r="U496" s="50"/>
      <c r="V496" s="50" t="s">
        <v>54</v>
      </c>
      <c r="W496" s="47"/>
      <c r="X496" s="142" t="s">
        <v>1328</v>
      </c>
      <c r="Y496" s="142"/>
      <c r="Z496" s="32">
        <f t="shared" si="321"/>
        <v>9</v>
      </c>
      <c r="AA496" s="45" t="str">
        <f t="shared" si="322"/>
        <v>DI-19 / IN9</v>
      </c>
      <c r="AB496" s="45" t="str">
        <f t="shared" si="323"/>
        <v>PLC-aansluiting, DI</v>
      </c>
      <c r="AD496" s="45" t="str">
        <f t="shared" si="325"/>
        <v>Slot 19</v>
      </c>
      <c r="AI496" s="143">
        <v>21</v>
      </c>
      <c r="AJ496" s="139" t="s">
        <v>514</v>
      </c>
      <c r="AK496" s="121" t="s">
        <v>90</v>
      </c>
      <c r="AL496" s="121"/>
      <c r="AM496" s="61" t="s">
        <v>1414</v>
      </c>
      <c r="AN496" s="152" t="s">
        <v>1416</v>
      </c>
      <c r="AO496" s="121"/>
      <c r="AR496" s="45" t="str">
        <f t="shared" si="329"/>
        <v>Digitale ingangskaart (DI)</v>
      </c>
      <c r="AS496" s="45" t="str">
        <f t="shared" si="326"/>
        <v>DI-</v>
      </c>
      <c r="AT496" s="45" t="str">
        <f t="shared" si="327"/>
        <v>/ IN</v>
      </c>
    </row>
    <row r="497" spans="1:46" x14ac:dyDescent="0.25">
      <c r="A497" s="138">
        <f t="shared" si="324"/>
        <v>19</v>
      </c>
      <c r="B497" s="139" t="s">
        <v>12</v>
      </c>
      <c r="C497" s="121"/>
      <c r="D497" s="46" t="s">
        <v>1335</v>
      </c>
      <c r="E497" s="41">
        <f t="shared" si="328"/>
        <v>10</v>
      </c>
      <c r="F497" s="41">
        <f t="shared" si="318"/>
        <v>298</v>
      </c>
      <c r="G497" s="41" t="str">
        <f t="shared" si="319"/>
        <v>DI-19 / IN10</v>
      </c>
      <c r="H497" s="46" t="s">
        <v>953</v>
      </c>
      <c r="I497" s="60" t="s">
        <v>12</v>
      </c>
      <c r="J497" s="60" t="s">
        <v>649</v>
      </c>
      <c r="K497" s="183" t="s">
        <v>12</v>
      </c>
      <c r="L497" s="182" t="s">
        <v>1579</v>
      </c>
      <c r="M497" s="259"/>
      <c r="N497" s="142">
        <f t="shared" si="320"/>
        <v>56</v>
      </c>
      <c r="O497" s="8" t="s">
        <v>12</v>
      </c>
      <c r="P497" s="8" t="s">
        <v>12</v>
      </c>
      <c r="Q497" s="8" t="s">
        <v>12</v>
      </c>
      <c r="R497" s="177" t="s">
        <v>38</v>
      </c>
      <c r="S497" s="50"/>
      <c r="T497" s="50" t="s">
        <v>12</v>
      </c>
      <c r="U497" s="50"/>
      <c r="V497" s="50" t="s">
        <v>54</v>
      </c>
      <c r="W497" s="47"/>
      <c r="X497" s="142" t="s">
        <v>1328</v>
      </c>
      <c r="Y497" s="142"/>
      <c r="Z497" s="32">
        <f t="shared" si="321"/>
        <v>10</v>
      </c>
      <c r="AA497" s="45" t="str">
        <f t="shared" si="322"/>
        <v>DI-19 / IN10</v>
      </c>
      <c r="AB497" s="45" t="str">
        <f t="shared" si="323"/>
        <v>PLC-aansluiting, DI</v>
      </c>
      <c r="AD497" s="45" t="str">
        <f t="shared" si="325"/>
        <v>Slot 19</v>
      </c>
      <c r="AI497" s="143">
        <v>21</v>
      </c>
      <c r="AJ497" s="139" t="s">
        <v>515</v>
      </c>
      <c r="AK497" s="121" t="s">
        <v>90</v>
      </c>
      <c r="AL497" s="121"/>
      <c r="AM497" s="61" t="s">
        <v>44</v>
      </c>
      <c r="AN497" s="152" t="s">
        <v>751</v>
      </c>
      <c r="AO497" s="121"/>
      <c r="AR497" s="45" t="str">
        <f t="shared" si="329"/>
        <v>Digitale ingangskaart (DI)</v>
      </c>
      <c r="AS497" s="45" t="str">
        <f t="shared" si="326"/>
        <v>DI-</v>
      </c>
      <c r="AT497" s="45" t="str">
        <f t="shared" si="327"/>
        <v>/ IN</v>
      </c>
    </row>
    <row r="498" spans="1:46" x14ac:dyDescent="0.25">
      <c r="A498" s="138">
        <f t="shared" si="324"/>
        <v>19</v>
      </c>
      <c r="B498" s="139" t="s">
        <v>12</v>
      </c>
      <c r="C498" s="121"/>
      <c r="D498" s="46" t="s">
        <v>1335</v>
      </c>
      <c r="E498" s="41">
        <f t="shared" si="328"/>
        <v>11</v>
      </c>
      <c r="F498" s="41">
        <f t="shared" si="318"/>
        <v>299</v>
      </c>
      <c r="G498" s="41" t="str">
        <f t="shared" si="319"/>
        <v>DI-19 / IN11</v>
      </c>
      <c r="H498" s="46" t="s">
        <v>953</v>
      </c>
      <c r="I498" s="60" t="s">
        <v>12</v>
      </c>
      <c r="J498" s="60" t="s">
        <v>650</v>
      </c>
      <c r="K498" s="183" t="s">
        <v>12</v>
      </c>
      <c r="L498" s="182" t="s">
        <v>1124</v>
      </c>
      <c r="M498" s="259"/>
      <c r="N498" s="142">
        <f t="shared" si="320"/>
        <v>63</v>
      </c>
      <c r="O498" s="8" t="s">
        <v>12</v>
      </c>
      <c r="P498" s="8" t="s">
        <v>12</v>
      </c>
      <c r="Q498" s="8" t="s">
        <v>12</v>
      </c>
      <c r="R498" s="176" t="s">
        <v>39</v>
      </c>
      <c r="S498" s="50"/>
      <c r="T498" s="50" t="s">
        <v>12</v>
      </c>
      <c r="U498" s="50"/>
      <c r="V498" s="50" t="s">
        <v>54</v>
      </c>
      <c r="W498" s="47"/>
      <c r="X498" s="142" t="s">
        <v>1328</v>
      </c>
      <c r="Y498" s="142"/>
      <c r="Z498" s="32">
        <f t="shared" si="321"/>
        <v>11</v>
      </c>
      <c r="AA498" s="45" t="str">
        <f t="shared" si="322"/>
        <v>DI-19 / IN11</v>
      </c>
      <c r="AB498" s="45" t="str">
        <f t="shared" si="323"/>
        <v>PLC-aansluiting, DI</v>
      </c>
      <c r="AD498" s="45" t="str">
        <f t="shared" si="325"/>
        <v>Slot 19</v>
      </c>
      <c r="AI498" s="143">
        <v>21</v>
      </c>
      <c r="AJ498" s="139" t="s">
        <v>516</v>
      </c>
      <c r="AK498" s="121" t="s">
        <v>90</v>
      </c>
      <c r="AL498" s="121"/>
      <c r="AM498" s="61" t="s">
        <v>265</v>
      </c>
      <c r="AN498" s="152" t="s">
        <v>754</v>
      </c>
      <c r="AO498" s="121"/>
      <c r="AR498" s="45" t="str">
        <f t="shared" si="329"/>
        <v>Digitale ingangskaart (DI)</v>
      </c>
      <c r="AS498" s="45" t="str">
        <f t="shared" si="326"/>
        <v>DI-</v>
      </c>
      <c r="AT498" s="45" t="str">
        <f t="shared" si="327"/>
        <v>/ IN</v>
      </c>
    </row>
    <row r="499" spans="1:46" x14ac:dyDescent="0.25">
      <c r="A499" s="138">
        <f t="shared" si="324"/>
        <v>19</v>
      </c>
      <c r="B499" s="139" t="s">
        <v>12</v>
      </c>
      <c r="C499" s="121"/>
      <c r="D499" s="46" t="s">
        <v>1335</v>
      </c>
      <c r="E499" s="41">
        <f t="shared" si="328"/>
        <v>12</v>
      </c>
      <c r="F499" s="41">
        <f t="shared" si="318"/>
        <v>300</v>
      </c>
      <c r="G499" s="41" t="str">
        <f t="shared" si="319"/>
        <v>DI-19 / IN12</v>
      </c>
      <c r="H499" s="46" t="s">
        <v>953</v>
      </c>
      <c r="I499" s="60" t="s">
        <v>12</v>
      </c>
      <c r="J499" s="60" t="s">
        <v>12</v>
      </c>
      <c r="K499" s="183" t="s">
        <v>12</v>
      </c>
      <c r="L499" s="182" t="s">
        <v>1125</v>
      </c>
      <c r="M499" s="259"/>
      <c r="N499" s="142">
        <f t="shared" si="320"/>
        <v>45</v>
      </c>
      <c r="O499" s="8" t="s">
        <v>12</v>
      </c>
      <c r="P499" s="8" t="s">
        <v>12</v>
      </c>
      <c r="Q499" s="8" t="s">
        <v>12</v>
      </c>
      <c r="R499" s="175">
        <v>0</v>
      </c>
      <c r="S499" s="50"/>
      <c r="T499" s="50" t="s">
        <v>12</v>
      </c>
      <c r="U499" s="50"/>
      <c r="V499" s="50" t="s">
        <v>54</v>
      </c>
      <c r="W499" s="47"/>
      <c r="X499" s="142" t="s">
        <v>1328</v>
      </c>
      <c r="Y499" s="142"/>
      <c r="Z499" s="32">
        <f t="shared" si="321"/>
        <v>12</v>
      </c>
      <c r="AA499" s="45" t="str">
        <f t="shared" si="322"/>
        <v>DI-19 / IN12</v>
      </c>
      <c r="AB499" s="45" t="str">
        <f t="shared" si="323"/>
        <v>PLC-aansluiting, DI</v>
      </c>
      <c r="AD499" s="45" t="str">
        <f t="shared" si="325"/>
        <v>Slot 19</v>
      </c>
      <c r="AI499" s="143">
        <v>21</v>
      </c>
      <c r="AJ499" s="139" t="s">
        <v>517</v>
      </c>
      <c r="AK499" s="121" t="s">
        <v>90</v>
      </c>
      <c r="AL499" s="121"/>
      <c r="AM499" s="61" t="s">
        <v>266</v>
      </c>
      <c r="AN499" s="152" t="s">
        <v>752</v>
      </c>
      <c r="AO499" s="121"/>
      <c r="AR499" s="45" t="str">
        <f t="shared" si="329"/>
        <v>Digitale ingangskaart (DI)</v>
      </c>
      <c r="AS499" s="45" t="str">
        <f t="shared" si="326"/>
        <v>DI-</v>
      </c>
      <c r="AT499" s="45" t="str">
        <f t="shared" si="327"/>
        <v>/ IN</v>
      </c>
    </row>
    <row r="500" spans="1:46" x14ac:dyDescent="0.25">
      <c r="A500" s="138">
        <f t="shared" si="324"/>
        <v>19</v>
      </c>
      <c r="B500" s="139" t="s">
        <v>12</v>
      </c>
      <c r="C500" s="121"/>
      <c r="D500" s="46" t="s">
        <v>1335</v>
      </c>
      <c r="E500" s="41">
        <f t="shared" si="328"/>
        <v>13</v>
      </c>
      <c r="F500" s="41">
        <f t="shared" si="318"/>
        <v>301</v>
      </c>
      <c r="G500" s="41" t="str">
        <f t="shared" si="319"/>
        <v>DI-19 / IN13</v>
      </c>
      <c r="H500" s="46" t="s">
        <v>953</v>
      </c>
      <c r="I500" s="60" t="s">
        <v>12</v>
      </c>
      <c r="J500" s="60" t="s">
        <v>12</v>
      </c>
      <c r="K500" s="183" t="s">
        <v>12</v>
      </c>
      <c r="L500" s="182" t="s">
        <v>1126</v>
      </c>
      <c r="M500" s="259"/>
      <c r="N500" s="142">
        <f t="shared" si="320"/>
        <v>46</v>
      </c>
      <c r="O500" s="8" t="s">
        <v>12</v>
      </c>
      <c r="P500" s="8" t="s">
        <v>12</v>
      </c>
      <c r="Q500" s="8" t="s">
        <v>12</v>
      </c>
      <c r="R500" s="178">
        <v>0</v>
      </c>
      <c r="S500" s="50"/>
      <c r="T500" s="50" t="s">
        <v>12</v>
      </c>
      <c r="U500" s="50"/>
      <c r="V500" s="50" t="s">
        <v>54</v>
      </c>
      <c r="W500" s="47"/>
      <c r="X500" s="142" t="s">
        <v>1328</v>
      </c>
      <c r="Y500" s="142"/>
      <c r="Z500" s="32">
        <f t="shared" si="321"/>
        <v>13</v>
      </c>
      <c r="AA500" s="45" t="str">
        <f t="shared" si="322"/>
        <v>DI-19 / IN13</v>
      </c>
      <c r="AB500" s="45" t="str">
        <f t="shared" si="323"/>
        <v>PLC-aansluiting, DI</v>
      </c>
      <c r="AD500" s="45" t="str">
        <f t="shared" si="325"/>
        <v>Slot 19</v>
      </c>
      <c r="AI500" s="143">
        <v>21</v>
      </c>
      <c r="AJ500" s="139" t="s">
        <v>518</v>
      </c>
      <c r="AK500" s="121" t="s">
        <v>90</v>
      </c>
      <c r="AL500" s="121"/>
      <c r="AM500" s="47" t="s">
        <v>47</v>
      </c>
      <c r="AN500" s="142" t="s">
        <v>753</v>
      </c>
      <c r="AO500" s="121"/>
      <c r="AR500" s="45" t="str">
        <f t="shared" si="329"/>
        <v>Digitale ingangskaart (DI)</v>
      </c>
      <c r="AS500" s="45" t="str">
        <f t="shared" si="326"/>
        <v>DI-</v>
      </c>
      <c r="AT500" s="45" t="str">
        <f t="shared" si="327"/>
        <v>/ IN</v>
      </c>
    </row>
    <row r="501" spans="1:46" x14ac:dyDescent="0.25">
      <c r="A501" s="138">
        <f t="shared" si="324"/>
        <v>19</v>
      </c>
      <c r="B501" s="139" t="s">
        <v>12</v>
      </c>
      <c r="C501" s="121"/>
      <c r="D501" s="46" t="s">
        <v>1335</v>
      </c>
      <c r="E501" s="41">
        <f t="shared" si="328"/>
        <v>14</v>
      </c>
      <c r="F501" s="41">
        <f t="shared" si="318"/>
        <v>302</v>
      </c>
      <c r="G501" s="41" t="str">
        <f t="shared" si="319"/>
        <v>DI-19 / IN14</v>
      </c>
      <c r="H501" s="46" t="s">
        <v>953</v>
      </c>
      <c r="I501" s="60" t="s">
        <v>12</v>
      </c>
      <c r="J501" s="60" t="s">
        <v>12</v>
      </c>
      <c r="K501" s="183" t="s">
        <v>12</v>
      </c>
      <c r="L501" s="182" t="s">
        <v>1127</v>
      </c>
      <c r="M501" s="259"/>
      <c r="N501" s="142">
        <f t="shared" si="320"/>
        <v>67</v>
      </c>
      <c r="O501" s="47" t="s">
        <v>12</v>
      </c>
      <c r="P501" s="47" t="s">
        <v>12</v>
      </c>
      <c r="Q501" s="47" t="s">
        <v>12</v>
      </c>
      <c r="R501" s="175" t="s">
        <v>38</v>
      </c>
      <c r="S501" s="50"/>
      <c r="T501" s="50" t="s">
        <v>12</v>
      </c>
      <c r="U501" s="50"/>
      <c r="V501" s="50" t="s">
        <v>54</v>
      </c>
      <c r="W501" s="47"/>
      <c r="X501" s="142" t="s">
        <v>1328</v>
      </c>
      <c r="Y501" s="142"/>
      <c r="Z501" s="32">
        <f t="shared" si="321"/>
        <v>14</v>
      </c>
      <c r="AA501" s="45" t="str">
        <f t="shared" si="322"/>
        <v>DI-19 / IN14</v>
      </c>
      <c r="AB501" s="45" t="str">
        <f t="shared" si="323"/>
        <v>PLC-aansluiting, DI</v>
      </c>
      <c r="AD501" s="45" t="str">
        <f t="shared" si="325"/>
        <v>Slot 19</v>
      </c>
      <c r="AI501" s="143">
        <v>21</v>
      </c>
      <c r="AJ501" s="139" t="s">
        <v>519</v>
      </c>
      <c r="AK501" s="121" t="s">
        <v>90</v>
      </c>
      <c r="AL501" s="121"/>
      <c r="AM501" s="61" t="s">
        <v>175</v>
      </c>
      <c r="AN501" s="166" t="s">
        <v>175</v>
      </c>
      <c r="AO501" s="121"/>
      <c r="AR501" s="45" t="str">
        <f t="shared" si="329"/>
        <v>Digitale ingangskaart (DI)</v>
      </c>
      <c r="AS501" s="45" t="str">
        <f t="shared" si="326"/>
        <v>DI-</v>
      </c>
      <c r="AT501" s="45" t="str">
        <f t="shared" si="327"/>
        <v>/ IN</v>
      </c>
    </row>
    <row r="502" spans="1:46" x14ac:dyDescent="0.25">
      <c r="A502" s="138">
        <f t="shared" si="324"/>
        <v>19</v>
      </c>
      <c r="B502" s="139" t="s">
        <v>12</v>
      </c>
      <c r="C502" s="121"/>
      <c r="D502" s="46" t="s">
        <v>1335</v>
      </c>
      <c r="E502" s="41">
        <f t="shared" si="328"/>
        <v>15</v>
      </c>
      <c r="F502" s="41">
        <f t="shared" si="318"/>
        <v>303</v>
      </c>
      <c r="G502" s="41" t="str">
        <f t="shared" si="319"/>
        <v>DI-19 / IN15</v>
      </c>
      <c r="H502" s="46" t="s">
        <v>953</v>
      </c>
      <c r="I502" s="60" t="s">
        <v>12</v>
      </c>
      <c r="J502" s="60" t="s">
        <v>12</v>
      </c>
      <c r="K502" s="65" t="s">
        <v>12</v>
      </c>
      <c r="L502" s="60" t="s">
        <v>175</v>
      </c>
      <c r="M502" s="216"/>
      <c r="N502" s="142">
        <f t="shared" si="320"/>
        <v>7</v>
      </c>
      <c r="O502" s="47" t="s">
        <v>12</v>
      </c>
      <c r="P502" s="47" t="s">
        <v>12</v>
      </c>
      <c r="Q502" s="47" t="s">
        <v>12</v>
      </c>
      <c r="R502" s="174">
        <v>0</v>
      </c>
      <c r="S502" s="50"/>
      <c r="T502" s="50" t="s">
        <v>12</v>
      </c>
      <c r="U502" s="50"/>
      <c r="V502" s="50" t="s">
        <v>54</v>
      </c>
      <c r="W502" s="47"/>
      <c r="X502" s="142" t="s">
        <v>1328</v>
      </c>
      <c r="Y502" s="142"/>
      <c r="Z502" s="32">
        <f t="shared" si="321"/>
        <v>15</v>
      </c>
      <c r="AA502" s="45" t="str">
        <f t="shared" si="322"/>
        <v>DI-19 / IN15</v>
      </c>
      <c r="AB502" s="45" t="str">
        <f t="shared" si="323"/>
        <v>PLC-aansluiting, DI</v>
      </c>
      <c r="AD502" s="45" t="str">
        <f t="shared" si="325"/>
        <v>Slot 19</v>
      </c>
      <c r="AI502" s="143">
        <v>21</v>
      </c>
      <c r="AJ502" s="139" t="s">
        <v>520</v>
      </c>
      <c r="AK502" s="121" t="s">
        <v>90</v>
      </c>
      <c r="AL502" s="121"/>
      <c r="AM502" s="61" t="s">
        <v>175</v>
      </c>
      <c r="AN502" s="61" t="s">
        <v>175</v>
      </c>
      <c r="AO502" s="121"/>
      <c r="AR502" s="45" t="str">
        <f t="shared" si="329"/>
        <v>Digitale ingangskaart (DI)</v>
      </c>
      <c r="AS502" s="45" t="str">
        <f t="shared" si="326"/>
        <v>DI-</v>
      </c>
      <c r="AT502" s="45" t="str">
        <f t="shared" si="327"/>
        <v>/ IN</v>
      </c>
    </row>
    <row r="503" spans="1:46" x14ac:dyDescent="0.25">
      <c r="A503" s="169"/>
      <c r="B503" s="139"/>
      <c r="C503" s="121"/>
      <c r="D503" s="46"/>
      <c r="E503" s="41"/>
      <c r="F503" s="41"/>
      <c r="G503" s="41"/>
      <c r="H503" s="46"/>
      <c r="I503" s="60"/>
      <c r="J503" s="60"/>
      <c r="K503" s="47"/>
      <c r="L503" s="168"/>
      <c r="M503" s="13"/>
      <c r="N503" s="142"/>
      <c r="O503" s="47"/>
      <c r="P503" s="47"/>
      <c r="Q503" s="47"/>
      <c r="R503" s="179"/>
      <c r="S503" s="170"/>
      <c r="T503" s="50"/>
      <c r="U503" s="170"/>
      <c r="V503" s="170"/>
      <c r="W503" s="142"/>
      <c r="X503" s="142"/>
      <c r="Y503" s="142"/>
      <c r="AI503" s="169"/>
      <c r="AJ503" s="139"/>
      <c r="AK503" s="121"/>
      <c r="AL503" s="121"/>
      <c r="AM503" s="168"/>
      <c r="AN503" s="168"/>
      <c r="AO503" s="121"/>
    </row>
    <row r="504" spans="1:46" ht="18.75" x14ac:dyDescent="0.25">
      <c r="A504" s="66" t="s">
        <v>408</v>
      </c>
      <c r="B504" s="28"/>
      <c r="C504" s="66"/>
      <c r="D504" s="9"/>
      <c r="E504" s="211"/>
      <c r="F504" s="9"/>
      <c r="G504" s="46"/>
      <c r="H504" s="9"/>
      <c r="I504" s="204"/>
      <c r="J504" s="207" t="s">
        <v>665</v>
      </c>
      <c r="K504" s="66"/>
      <c r="L504" s="43"/>
      <c r="M504" s="258"/>
      <c r="N504" s="56"/>
      <c r="O504" s="66"/>
      <c r="P504" s="66"/>
      <c r="Q504" s="66"/>
      <c r="T504" s="66"/>
      <c r="AI504" s="66" t="s">
        <v>408</v>
      </c>
      <c r="AJ504" s="28"/>
      <c r="AK504" s="66"/>
      <c r="AL504" s="66"/>
      <c r="AM504" s="56"/>
      <c r="AN504" s="56"/>
      <c r="AO504" s="66"/>
    </row>
    <row r="505" spans="1:46" ht="15.75" x14ac:dyDescent="0.25">
      <c r="A505" s="26" t="s">
        <v>56</v>
      </c>
      <c r="B505" s="29">
        <v>20</v>
      </c>
      <c r="C505" s="121"/>
      <c r="D505" s="25" t="s">
        <v>968</v>
      </c>
      <c r="E505" s="46"/>
      <c r="F505" s="46"/>
      <c r="G505" s="46"/>
      <c r="H505" s="46"/>
      <c r="I505" s="60"/>
      <c r="J505" s="67"/>
      <c r="K505" s="121"/>
      <c r="L505" s="61"/>
      <c r="M505" s="51"/>
      <c r="N505" s="47"/>
      <c r="O505" s="121"/>
      <c r="P505" s="121"/>
      <c r="Q505" s="121"/>
      <c r="T505" s="121"/>
      <c r="AB505" s="45" t="str">
        <f>IF(D505 = '[1]Pereferie keuze'!$B$2,"PLC-aansluiting, AO",IF(D505 = '[1]Pereferie keuze'!$B$3,"PLC-aansluiting, AI",IF(D505 = '[1]Pereferie keuze'!$B$4,"PLC-aansluiting, DO",IF(D505 = '[1]Pereferie keuze'!$B$5,"PLC-aansluiting, DI","Kies perferiekaart"))))</f>
        <v>PLC-aansluiting, DI</v>
      </c>
      <c r="AD505" s="45" t="str">
        <f>CONCATENATE(A505," ",B505)</f>
        <v>Slot 20</v>
      </c>
      <c r="AI505" s="26" t="s">
        <v>56</v>
      </c>
      <c r="AJ505" s="137">
        <v>16</v>
      </c>
      <c r="AK505" s="136" t="s">
        <v>968</v>
      </c>
      <c r="AL505" s="121"/>
      <c r="AM505" s="47"/>
      <c r="AN505" s="47"/>
      <c r="AO505" s="136"/>
    </row>
    <row r="506" spans="1:46" x14ac:dyDescent="0.25">
      <c r="A506" s="138">
        <f>B$505</f>
        <v>20</v>
      </c>
      <c r="B506" s="139" t="s">
        <v>12</v>
      </c>
      <c r="C506" s="121"/>
      <c r="D506" s="46" t="s">
        <v>1335</v>
      </c>
      <c r="E506" s="54">
        <v>0</v>
      </c>
      <c r="F506" s="41">
        <f t="shared" ref="F506:F521" si="330">16*(A506-1)+E506</f>
        <v>304</v>
      </c>
      <c r="G506" s="41" t="str">
        <f t="shared" ref="G506:G521" si="331">CONCATENATE(AS506,A506," ",AT506,E506)</f>
        <v>DI-20 / IN0</v>
      </c>
      <c r="H506" s="46" t="s">
        <v>953</v>
      </c>
      <c r="I506" s="60" t="s">
        <v>12</v>
      </c>
      <c r="J506" s="60" t="s">
        <v>12</v>
      </c>
      <c r="K506" s="65" t="s">
        <v>12</v>
      </c>
      <c r="L506" s="61" t="s">
        <v>1486</v>
      </c>
      <c r="M506" s="13"/>
      <c r="N506" s="142">
        <f t="shared" ref="N506:N521" si="332">LEN(L506)</f>
        <v>48</v>
      </c>
      <c r="O506" s="47" t="s">
        <v>12</v>
      </c>
      <c r="P506" s="47" t="s">
        <v>12</v>
      </c>
      <c r="Q506" s="47" t="s">
        <v>12</v>
      </c>
      <c r="R506" s="174" t="s">
        <v>38</v>
      </c>
      <c r="S506" s="50"/>
      <c r="T506" s="50" t="s">
        <v>12</v>
      </c>
      <c r="U506" s="50"/>
      <c r="V506" s="50" t="s">
        <v>54</v>
      </c>
      <c r="W506" s="47"/>
      <c r="X506" s="142" t="s">
        <v>1328</v>
      </c>
      <c r="Y506" s="142"/>
      <c r="Z506" s="32">
        <f t="shared" ref="Z506:Z521" si="333">E506</f>
        <v>0</v>
      </c>
      <c r="AA506" s="45" t="str">
        <f t="shared" ref="AA506:AA521" si="334">G506</f>
        <v>DI-20 / IN0</v>
      </c>
      <c r="AB506" s="45" t="str">
        <f t="shared" ref="AB506:AB521" si="335">AB505</f>
        <v>PLC-aansluiting, DI</v>
      </c>
      <c r="AD506" s="45" t="str">
        <f>AD505</f>
        <v>Slot 20</v>
      </c>
      <c r="AI506" s="143">
        <v>16</v>
      </c>
      <c r="AJ506" s="139" t="s">
        <v>392</v>
      </c>
      <c r="AK506" s="121" t="s">
        <v>90</v>
      </c>
      <c r="AL506" s="121"/>
      <c r="AM506" s="61" t="s">
        <v>33</v>
      </c>
      <c r="AN506" s="51" t="s">
        <v>1319</v>
      </c>
      <c r="AO506" s="121"/>
      <c r="AR506" s="45" t="str">
        <f>D505</f>
        <v>Digitale ingangskaart (DI)</v>
      </c>
      <c r="AS506" s="45" t="str">
        <f>IF(AR506= "Analoge uitgangskaart (AO)","AO-",IF(AR506= "Analoge ingangskaart (AI)","AI-",IF(AR506= "Digitale uitgangskaart (DO)","DO-",IF(AR506= "Digitale ingangskaart (DI)","DI-","fout"))))</f>
        <v>DI-</v>
      </c>
      <c r="AT506" s="45" t="str">
        <f>IF(AR506= "Analoge uitgangskaart (AO)","/ OUT",IF(AR506= "Analoge ingangskaart (AI)","/ IN",IF(AR506= "Digitale uitgangskaart (DO)","/ OUT",IF(AR506= "Digitale ingangskaart (DI)","/ IN","fout"))))</f>
        <v>/ IN</v>
      </c>
    </row>
    <row r="507" spans="1:46" x14ac:dyDescent="0.25">
      <c r="A507" s="138">
        <f t="shared" ref="A507:A521" si="336">B$505</f>
        <v>20</v>
      </c>
      <c r="B507" s="139" t="s">
        <v>12</v>
      </c>
      <c r="C507" s="121"/>
      <c r="D507" s="46" t="s">
        <v>1335</v>
      </c>
      <c r="E507" s="41">
        <f>E506+1</f>
        <v>1</v>
      </c>
      <c r="F507" s="41">
        <f t="shared" si="330"/>
        <v>305</v>
      </c>
      <c r="G507" s="41" t="str">
        <f t="shared" si="331"/>
        <v>DI-20 / IN1</v>
      </c>
      <c r="H507" s="46" t="s">
        <v>953</v>
      </c>
      <c r="I507" s="60" t="s">
        <v>12</v>
      </c>
      <c r="J507" s="60" t="s">
        <v>12</v>
      </c>
      <c r="K507" s="65" t="s">
        <v>12</v>
      </c>
      <c r="L507" s="60" t="s">
        <v>1319</v>
      </c>
      <c r="M507" s="216"/>
      <c r="N507" s="142">
        <f t="shared" si="332"/>
        <v>34</v>
      </c>
      <c r="O507" s="47" t="s">
        <v>12</v>
      </c>
      <c r="P507" s="47" t="s">
        <v>12</v>
      </c>
      <c r="Q507" s="47" t="s">
        <v>12</v>
      </c>
      <c r="R507" s="174" t="s">
        <v>38</v>
      </c>
      <c r="S507" s="50"/>
      <c r="T507" s="50" t="s">
        <v>12</v>
      </c>
      <c r="U507" s="50"/>
      <c r="V507" s="50" t="s">
        <v>54</v>
      </c>
      <c r="W507" s="47"/>
      <c r="X507" s="142" t="s">
        <v>1328</v>
      </c>
      <c r="Y507" s="142"/>
      <c r="Z507" s="32">
        <f t="shared" si="333"/>
        <v>1</v>
      </c>
      <c r="AA507" s="45" t="str">
        <f t="shared" si="334"/>
        <v>DI-20 / IN1</v>
      </c>
      <c r="AB507" s="45" t="str">
        <f t="shared" si="335"/>
        <v>PLC-aansluiting, DI</v>
      </c>
      <c r="AD507" s="45" t="str">
        <f t="shared" ref="AD507:AD521" si="337">AD506</f>
        <v>Slot 20</v>
      </c>
      <c r="AI507" s="143">
        <v>16</v>
      </c>
      <c r="AJ507" s="139" t="s">
        <v>393</v>
      </c>
      <c r="AK507" s="121" t="s">
        <v>90</v>
      </c>
      <c r="AL507" s="121"/>
      <c r="AM507" s="61" t="s">
        <v>34</v>
      </c>
      <c r="AN507" s="61" t="s">
        <v>1320</v>
      </c>
      <c r="AO507" s="121"/>
      <c r="AR507" s="45" t="str">
        <f>AR506</f>
        <v>Digitale ingangskaart (DI)</v>
      </c>
      <c r="AS507" s="45" t="str">
        <f t="shared" ref="AS507:AS521" si="338">IF(AR507= "Analoge uitgangskaart (AO)","AO-",IF(AR507= "Analoge ingangskaart (AI)","AI-",IF(AR507= "Digitale uitgangskaart (DO)","DO-",IF(AR507= "Digitale ingangskaart (DI)","DI-","fout"))))</f>
        <v>DI-</v>
      </c>
      <c r="AT507" s="45" t="str">
        <f t="shared" ref="AT507:AT521" si="339">IF(AR507= "Analoge uitgangskaart (AO)","/ OUT",IF(AR507= "Analoge ingangskaart (AI)","/ IN",IF(AR507= "Digitale uitgangskaart (DO)","/ OUT",IF(AR507= "Digitale ingangskaart (DI)","/ IN","fout"))))</f>
        <v>/ IN</v>
      </c>
    </row>
    <row r="508" spans="1:46" x14ac:dyDescent="0.25">
      <c r="A508" s="138">
        <f t="shared" si="336"/>
        <v>20</v>
      </c>
      <c r="B508" s="139" t="s">
        <v>12</v>
      </c>
      <c r="C508" s="121"/>
      <c r="D508" s="46" t="s">
        <v>1335</v>
      </c>
      <c r="E508" s="41">
        <f t="shared" ref="E508:E521" si="340">E507+1</f>
        <v>2</v>
      </c>
      <c r="F508" s="41">
        <f t="shared" si="330"/>
        <v>306</v>
      </c>
      <c r="G508" s="41" t="str">
        <f t="shared" si="331"/>
        <v>DI-20 / IN2</v>
      </c>
      <c r="H508" s="46" t="s">
        <v>953</v>
      </c>
      <c r="I508" s="60" t="s">
        <v>12</v>
      </c>
      <c r="J508" s="60" t="s">
        <v>12</v>
      </c>
      <c r="K508" s="65" t="s">
        <v>12</v>
      </c>
      <c r="L508" s="60" t="s">
        <v>1321</v>
      </c>
      <c r="M508" s="216"/>
      <c r="N508" s="142">
        <f t="shared" si="332"/>
        <v>34</v>
      </c>
      <c r="O508" s="47" t="s">
        <v>12</v>
      </c>
      <c r="P508" s="47" t="s">
        <v>12</v>
      </c>
      <c r="Q508" s="47" t="s">
        <v>12</v>
      </c>
      <c r="R508" s="174" t="s">
        <v>38</v>
      </c>
      <c r="S508" s="50"/>
      <c r="T508" s="50" t="s">
        <v>12</v>
      </c>
      <c r="U508" s="50"/>
      <c r="V508" s="50" t="s">
        <v>54</v>
      </c>
      <c r="W508" s="47"/>
      <c r="X508" s="142" t="s">
        <v>1328</v>
      </c>
      <c r="Y508" s="142"/>
      <c r="Z508" s="32">
        <f t="shared" si="333"/>
        <v>2</v>
      </c>
      <c r="AA508" s="45" t="str">
        <f t="shared" si="334"/>
        <v>DI-20 / IN2</v>
      </c>
      <c r="AB508" s="45" t="str">
        <f t="shared" si="335"/>
        <v>PLC-aansluiting, DI</v>
      </c>
      <c r="AD508" s="45" t="str">
        <f t="shared" si="337"/>
        <v>Slot 20</v>
      </c>
      <c r="AI508" s="143">
        <v>16</v>
      </c>
      <c r="AJ508" s="139" t="s">
        <v>394</v>
      </c>
      <c r="AK508" s="121" t="s">
        <v>90</v>
      </c>
      <c r="AL508" s="121"/>
      <c r="AM508" s="61" t="s">
        <v>35</v>
      </c>
      <c r="AN508" s="61" t="s">
        <v>706</v>
      </c>
      <c r="AO508" s="121"/>
      <c r="AR508" s="45" t="str">
        <f t="shared" ref="AR508:AR521" si="341">AR507</f>
        <v>Digitale ingangskaart (DI)</v>
      </c>
      <c r="AS508" s="45" t="str">
        <f t="shared" si="338"/>
        <v>DI-</v>
      </c>
      <c r="AT508" s="45" t="str">
        <f t="shared" si="339"/>
        <v>/ IN</v>
      </c>
    </row>
    <row r="509" spans="1:46" x14ac:dyDescent="0.25">
      <c r="A509" s="138">
        <f t="shared" si="336"/>
        <v>20</v>
      </c>
      <c r="B509" s="139" t="s">
        <v>12</v>
      </c>
      <c r="C509" s="121"/>
      <c r="D509" s="46" t="s">
        <v>1335</v>
      </c>
      <c r="E509" s="41">
        <f t="shared" si="340"/>
        <v>3</v>
      </c>
      <c r="F509" s="41">
        <f t="shared" si="330"/>
        <v>307</v>
      </c>
      <c r="G509" s="41" t="str">
        <f t="shared" si="331"/>
        <v>DI-20 / IN3</v>
      </c>
      <c r="H509" s="46" t="s">
        <v>953</v>
      </c>
      <c r="I509" s="60" t="s">
        <v>12</v>
      </c>
      <c r="J509" s="60" t="s">
        <v>12</v>
      </c>
      <c r="K509" s="65" t="s">
        <v>12</v>
      </c>
      <c r="L509" s="60" t="s">
        <v>1128</v>
      </c>
      <c r="M509" s="216"/>
      <c r="N509" s="142">
        <f t="shared" si="332"/>
        <v>39</v>
      </c>
      <c r="O509" s="47" t="s">
        <v>12</v>
      </c>
      <c r="P509" s="47" t="s">
        <v>12</v>
      </c>
      <c r="Q509" s="47" t="s">
        <v>12</v>
      </c>
      <c r="R509" s="174" t="s">
        <v>38</v>
      </c>
      <c r="S509" s="50"/>
      <c r="T509" s="50" t="s">
        <v>12</v>
      </c>
      <c r="U509" s="50"/>
      <c r="V509" s="50" t="s">
        <v>54</v>
      </c>
      <c r="W509" s="47"/>
      <c r="X509" s="142" t="s">
        <v>1328</v>
      </c>
      <c r="Y509" s="142"/>
      <c r="Z509" s="32">
        <f t="shared" si="333"/>
        <v>3</v>
      </c>
      <c r="AA509" s="45" t="str">
        <f t="shared" si="334"/>
        <v>DI-20 / IN3</v>
      </c>
      <c r="AB509" s="45" t="str">
        <f t="shared" si="335"/>
        <v>PLC-aansluiting, DI</v>
      </c>
      <c r="AD509" s="45" t="str">
        <f t="shared" si="337"/>
        <v>Slot 20</v>
      </c>
      <c r="AI509" s="143">
        <v>16</v>
      </c>
      <c r="AJ509" s="139" t="s">
        <v>395</v>
      </c>
      <c r="AK509" s="121" t="s">
        <v>90</v>
      </c>
      <c r="AL509" s="121"/>
      <c r="AM509" s="61" t="s">
        <v>36</v>
      </c>
      <c r="AN509" s="61" t="s">
        <v>707</v>
      </c>
      <c r="AO509" s="121"/>
      <c r="AR509" s="45" t="str">
        <f t="shared" si="341"/>
        <v>Digitale ingangskaart (DI)</v>
      </c>
      <c r="AS509" s="45" t="str">
        <f t="shared" si="338"/>
        <v>DI-</v>
      </c>
      <c r="AT509" s="45" t="str">
        <f t="shared" si="339"/>
        <v>/ IN</v>
      </c>
    </row>
    <row r="510" spans="1:46" x14ac:dyDescent="0.25">
      <c r="A510" s="138">
        <f t="shared" si="336"/>
        <v>20</v>
      </c>
      <c r="B510" s="139" t="s">
        <v>12</v>
      </c>
      <c r="C510" s="121"/>
      <c r="D510" s="46" t="s">
        <v>1335</v>
      </c>
      <c r="E510" s="41">
        <f t="shared" si="340"/>
        <v>4</v>
      </c>
      <c r="F510" s="41">
        <f t="shared" si="330"/>
        <v>308</v>
      </c>
      <c r="G510" s="41" t="str">
        <f t="shared" si="331"/>
        <v>DI-20 / IN4</v>
      </c>
      <c r="H510" s="46" t="s">
        <v>953</v>
      </c>
      <c r="I510" s="60" t="s">
        <v>12</v>
      </c>
      <c r="J510" s="60" t="s">
        <v>12</v>
      </c>
      <c r="K510" s="65" t="s">
        <v>12</v>
      </c>
      <c r="L510" s="60" t="s">
        <v>1129</v>
      </c>
      <c r="M510" s="216"/>
      <c r="N510" s="142">
        <f t="shared" si="332"/>
        <v>47</v>
      </c>
      <c r="O510" s="47" t="s">
        <v>12</v>
      </c>
      <c r="P510" s="47" t="s">
        <v>12</v>
      </c>
      <c r="Q510" s="47" t="s">
        <v>12</v>
      </c>
      <c r="R510" s="174" t="s">
        <v>38</v>
      </c>
      <c r="S510" s="50"/>
      <c r="T510" s="50" t="s">
        <v>12</v>
      </c>
      <c r="U510" s="50"/>
      <c r="V510" s="50" t="s">
        <v>54</v>
      </c>
      <c r="W510" s="47"/>
      <c r="X510" s="142" t="s">
        <v>1328</v>
      </c>
      <c r="Y510" s="142"/>
      <c r="Z510" s="32">
        <f t="shared" si="333"/>
        <v>4</v>
      </c>
      <c r="AA510" s="45" t="str">
        <f t="shared" si="334"/>
        <v>DI-20 / IN4</v>
      </c>
      <c r="AB510" s="45" t="str">
        <f t="shared" si="335"/>
        <v>PLC-aansluiting, DI</v>
      </c>
      <c r="AD510" s="45" t="str">
        <f t="shared" si="337"/>
        <v>Slot 20</v>
      </c>
      <c r="AI510" s="143">
        <v>16</v>
      </c>
      <c r="AJ510" s="139" t="s">
        <v>396</v>
      </c>
      <c r="AK510" s="121" t="s">
        <v>90</v>
      </c>
      <c r="AL510" s="121"/>
      <c r="AM510" s="61" t="s">
        <v>37</v>
      </c>
      <c r="AN510" s="61" t="s">
        <v>708</v>
      </c>
      <c r="AO510" s="121"/>
      <c r="AR510" s="45" t="str">
        <f t="shared" si="341"/>
        <v>Digitale ingangskaart (DI)</v>
      </c>
      <c r="AS510" s="45" t="str">
        <f t="shared" si="338"/>
        <v>DI-</v>
      </c>
      <c r="AT510" s="45" t="str">
        <f t="shared" si="339"/>
        <v>/ IN</v>
      </c>
    </row>
    <row r="511" spans="1:46" x14ac:dyDescent="0.25">
      <c r="A511" s="138">
        <f t="shared" si="336"/>
        <v>20</v>
      </c>
      <c r="B511" s="139" t="s">
        <v>12</v>
      </c>
      <c r="C511" s="121"/>
      <c r="D511" s="46" t="s">
        <v>1335</v>
      </c>
      <c r="E511" s="41">
        <f t="shared" si="340"/>
        <v>5</v>
      </c>
      <c r="F511" s="41">
        <f t="shared" si="330"/>
        <v>309</v>
      </c>
      <c r="G511" s="41" t="str">
        <f t="shared" si="331"/>
        <v>DI-20 / IN5</v>
      </c>
      <c r="H511" s="46" t="s">
        <v>953</v>
      </c>
      <c r="I511" s="60" t="s">
        <v>12</v>
      </c>
      <c r="J511" s="60" t="s">
        <v>12</v>
      </c>
      <c r="K511" s="65" t="s">
        <v>12</v>
      </c>
      <c r="L511" s="60" t="s">
        <v>1130</v>
      </c>
      <c r="M511" s="216"/>
      <c r="N511" s="142">
        <f t="shared" si="332"/>
        <v>47</v>
      </c>
      <c r="O511" s="47" t="s">
        <v>12</v>
      </c>
      <c r="P511" s="47" t="s">
        <v>12</v>
      </c>
      <c r="Q511" s="47" t="s">
        <v>12</v>
      </c>
      <c r="R511" s="174">
        <v>0</v>
      </c>
      <c r="S511" s="50"/>
      <c r="T511" s="50" t="s">
        <v>12</v>
      </c>
      <c r="U511" s="50"/>
      <c r="V511" s="50" t="s">
        <v>54</v>
      </c>
      <c r="W511" s="47"/>
      <c r="X511" s="142" t="s">
        <v>1328</v>
      </c>
      <c r="Y511" s="142"/>
      <c r="Z511" s="32">
        <f t="shared" si="333"/>
        <v>5</v>
      </c>
      <c r="AA511" s="45" t="str">
        <f t="shared" si="334"/>
        <v>DI-20 / IN5</v>
      </c>
      <c r="AB511" s="45" t="str">
        <f t="shared" si="335"/>
        <v>PLC-aansluiting, DI</v>
      </c>
      <c r="AD511" s="45" t="str">
        <f t="shared" si="337"/>
        <v>Slot 20</v>
      </c>
      <c r="AI511" s="143">
        <v>16</v>
      </c>
      <c r="AJ511" s="139" t="s">
        <v>397</v>
      </c>
      <c r="AK511" s="121" t="s">
        <v>90</v>
      </c>
      <c r="AL511" s="121"/>
      <c r="AM511" s="61" t="s">
        <v>40</v>
      </c>
      <c r="AN511" s="61" t="s">
        <v>709</v>
      </c>
      <c r="AO511" s="121"/>
      <c r="AR511" s="45" t="str">
        <f t="shared" si="341"/>
        <v>Digitale ingangskaart (DI)</v>
      </c>
      <c r="AS511" s="45" t="str">
        <f t="shared" si="338"/>
        <v>DI-</v>
      </c>
      <c r="AT511" s="45" t="str">
        <f t="shared" si="339"/>
        <v>/ IN</v>
      </c>
    </row>
    <row r="512" spans="1:46" x14ac:dyDescent="0.25">
      <c r="A512" s="138">
        <f t="shared" si="336"/>
        <v>20</v>
      </c>
      <c r="B512" s="139" t="s">
        <v>12</v>
      </c>
      <c r="C512" s="121"/>
      <c r="D512" s="46" t="s">
        <v>1335</v>
      </c>
      <c r="E512" s="41">
        <f t="shared" si="340"/>
        <v>6</v>
      </c>
      <c r="F512" s="41">
        <f t="shared" si="330"/>
        <v>310</v>
      </c>
      <c r="G512" s="41" t="str">
        <f t="shared" si="331"/>
        <v>DI-20 / IN6</v>
      </c>
      <c r="H512" s="46" t="s">
        <v>953</v>
      </c>
      <c r="I512" s="60" t="s">
        <v>12</v>
      </c>
      <c r="J512" s="60" t="s">
        <v>666</v>
      </c>
      <c r="K512" s="65" t="s">
        <v>12</v>
      </c>
      <c r="L512" s="60" t="s">
        <v>1131</v>
      </c>
      <c r="M512" s="216"/>
      <c r="N512" s="142">
        <f t="shared" si="332"/>
        <v>33</v>
      </c>
      <c r="O512" s="47" t="s">
        <v>12</v>
      </c>
      <c r="P512" s="47" t="s">
        <v>12</v>
      </c>
      <c r="Q512" s="47" t="s">
        <v>12</v>
      </c>
      <c r="R512" s="175">
        <v>0</v>
      </c>
      <c r="S512" s="50"/>
      <c r="T512" s="50" t="s">
        <v>12</v>
      </c>
      <c r="U512" s="50"/>
      <c r="V512" s="50" t="s">
        <v>54</v>
      </c>
      <c r="W512" s="47"/>
      <c r="X512" s="142" t="s">
        <v>1328</v>
      </c>
      <c r="Y512" s="142"/>
      <c r="Z512" s="32">
        <f t="shared" si="333"/>
        <v>6</v>
      </c>
      <c r="AA512" s="45" t="str">
        <f t="shared" si="334"/>
        <v>DI-20 / IN6</v>
      </c>
      <c r="AB512" s="45" t="str">
        <f t="shared" si="335"/>
        <v>PLC-aansluiting, DI</v>
      </c>
      <c r="AD512" s="45" t="str">
        <f t="shared" si="337"/>
        <v>Slot 20</v>
      </c>
      <c r="AI512" s="143">
        <v>16</v>
      </c>
      <c r="AJ512" s="139" t="s">
        <v>398</v>
      </c>
      <c r="AK512" s="121" t="s">
        <v>90</v>
      </c>
      <c r="AL512" s="121"/>
      <c r="AM512" s="61" t="s">
        <v>41</v>
      </c>
      <c r="AN512" s="61" t="s">
        <v>710</v>
      </c>
      <c r="AO512" s="121"/>
      <c r="AR512" s="45" t="str">
        <f t="shared" si="341"/>
        <v>Digitale ingangskaart (DI)</v>
      </c>
      <c r="AS512" s="45" t="str">
        <f t="shared" si="338"/>
        <v>DI-</v>
      </c>
      <c r="AT512" s="45" t="str">
        <f t="shared" si="339"/>
        <v>/ IN</v>
      </c>
    </row>
    <row r="513" spans="1:46" x14ac:dyDescent="0.25">
      <c r="A513" s="138">
        <f t="shared" si="336"/>
        <v>20</v>
      </c>
      <c r="B513" s="139" t="s">
        <v>12</v>
      </c>
      <c r="C513" s="121"/>
      <c r="D513" s="46" t="s">
        <v>1335</v>
      </c>
      <c r="E513" s="41">
        <f t="shared" si="340"/>
        <v>7</v>
      </c>
      <c r="F513" s="41">
        <f t="shared" si="330"/>
        <v>311</v>
      </c>
      <c r="G513" s="41" t="str">
        <f t="shared" si="331"/>
        <v>DI-20 / IN7</v>
      </c>
      <c r="H513" s="46" t="s">
        <v>953</v>
      </c>
      <c r="I513" s="60" t="s">
        <v>12</v>
      </c>
      <c r="J513" s="60" t="s">
        <v>667</v>
      </c>
      <c r="K513" s="65" t="s">
        <v>12</v>
      </c>
      <c r="L513" s="60" t="s">
        <v>1132</v>
      </c>
      <c r="M513" s="216"/>
      <c r="N513" s="142">
        <f t="shared" si="332"/>
        <v>34</v>
      </c>
      <c r="O513" s="47" t="s">
        <v>12</v>
      </c>
      <c r="P513" s="47" t="s">
        <v>12</v>
      </c>
      <c r="Q513" s="47" t="s">
        <v>12</v>
      </c>
      <c r="R513" s="178">
        <v>0</v>
      </c>
      <c r="S513" s="50"/>
      <c r="T513" s="50" t="s">
        <v>12</v>
      </c>
      <c r="U513" s="50"/>
      <c r="V513" s="50" t="s">
        <v>54</v>
      </c>
      <c r="W513" s="47"/>
      <c r="X513" s="142" t="s">
        <v>1328</v>
      </c>
      <c r="Y513" s="142"/>
      <c r="Z513" s="32">
        <f t="shared" si="333"/>
        <v>7</v>
      </c>
      <c r="AA513" s="45" t="str">
        <f t="shared" si="334"/>
        <v>DI-20 / IN7</v>
      </c>
      <c r="AB513" s="45" t="str">
        <f t="shared" si="335"/>
        <v>PLC-aansluiting, DI</v>
      </c>
      <c r="AD513" s="45" t="str">
        <f t="shared" si="337"/>
        <v>Slot 20</v>
      </c>
      <c r="AI513" s="143">
        <v>16</v>
      </c>
      <c r="AJ513" s="139" t="s">
        <v>399</v>
      </c>
      <c r="AK513" s="121" t="s">
        <v>90</v>
      </c>
      <c r="AL513" s="121"/>
      <c r="AM513" s="61" t="s">
        <v>42</v>
      </c>
      <c r="AN513" s="61" t="s">
        <v>711</v>
      </c>
      <c r="AO513" s="121"/>
      <c r="AR513" s="45" t="str">
        <f t="shared" si="341"/>
        <v>Digitale ingangskaart (DI)</v>
      </c>
      <c r="AS513" s="45" t="str">
        <f t="shared" si="338"/>
        <v>DI-</v>
      </c>
      <c r="AT513" s="45" t="str">
        <f t="shared" si="339"/>
        <v>/ IN</v>
      </c>
    </row>
    <row r="514" spans="1:46" x14ac:dyDescent="0.25">
      <c r="A514" s="138">
        <f t="shared" si="336"/>
        <v>20</v>
      </c>
      <c r="B514" s="139" t="s">
        <v>12</v>
      </c>
      <c r="C514" s="121"/>
      <c r="D514" s="46" t="s">
        <v>1335</v>
      </c>
      <c r="E514" s="41">
        <f t="shared" si="340"/>
        <v>8</v>
      </c>
      <c r="F514" s="41">
        <f t="shared" si="330"/>
        <v>312</v>
      </c>
      <c r="G514" s="41" t="str">
        <f t="shared" si="331"/>
        <v>DI-20 / IN8</v>
      </c>
      <c r="H514" s="46" t="s">
        <v>953</v>
      </c>
      <c r="I514" s="60" t="s">
        <v>12</v>
      </c>
      <c r="J514" s="60" t="s">
        <v>668</v>
      </c>
      <c r="K514" s="65" t="s">
        <v>12</v>
      </c>
      <c r="L514" s="60" t="s">
        <v>1133</v>
      </c>
      <c r="M514" s="216"/>
      <c r="N514" s="142">
        <f t="shared" si="332"/>
        <v>50</v>
      </c>
      <c r="O514" s="47" t="s">
        <v>12</v>
      </c>
      <c r="P514" s="47" t="s">
        <v>12</v>
      </c>
      <c r="Q514" s="47" t="s">
        <v>12</v>
      </c>
      <c r="R514" s="175">
        <v>0</v>
      </c>
      <c r="S514" s="50"/>
      <c r="T514" s="50" t="s">
        <v>12</v>
      </c>
      <c r="U514" s="50"/>
      <c r="V514" s="50" t="s">
        <v>54</v>
      </c>
      <c r="W514" s="47"/>
      <c r="X514" s="142" t="s">
        <v>1328</v>
      </c>
      <c r="Y514" s="142"/>
      <c r="Z514" s="32">
        <f t="shared" si="333"/>
        <v>8</v>
      </c>
      <c r="AA514" s="45" t="str">
        <f t="shared" si="334"/>
        <v>DI-20 / IN8</v>
      </c>
      <c r="AB514" s="45" t="str">
        <f t="shared" si="335"/>
        <v>PLC-aansluiting, DI</v>
      </c>
      <c r="AD514" s="45" t="str">
        <f t="shared" si="337"/>
        <v>Slot 20</v>
      </c>
      <c r="AI514" s="143">
        <v>16</v>
      </c>
      <c r="AJ514" s="139" t="s">
        <v>400</v>
      </c>
      <c r="AK514" s="121" t="s">
        <v>90</v>
      </c>
      <c r="AL514" s="121"/>
      <c r="AM514" s="61" t="s">
        <v>43</v>
      </c>
      <c r="AN514" s="61" t="s">
        <v>712</v>
      </c>
      <c r="AO514" s="121"/>
      <c r="AR514" s="45" t="str">
        <f t="shared" si="341"/>
        <v>Digitale ingangskaart (DI)</v>
      </c>
      <c r="AS514" s="45" t="str">
        <f t="shared" si="338"/>
        <v>DI-</v>
      </c>
      <c r="AT514" s="45" t="str">
        <f t="shared" si="339"/>
        <v>/ IN</v>
      </c>
    </row>
    <row r="515" spans="1:46" x14ac:dyDescent="0.25">
      <c r="A515" s="138">
        <f t="shared" si="336"/>
        <v>20</v>
      </c>
      <c r="B515" s="139" t="s">
        <v>12</v>
      </c>
      <c r="C515" s="121"/>
      <c r="D515" s="46" t="s">
        <v>1335</v>
      </c>
      <c r="E515" s="41">
        <f t="shared" si="340"/>
        <v>9</v>
      </c>
      <c r="F515" s="41">
        <f t="shared" si="330"/>
        <v>313</v>
      </c>
      <c r="G515" s="41" t="str">
        <f t="shared" si="331"/>
        <v>DI-20 / IN9</v>
      </c>
      <c r="H515" s="46" t="s">
        <v>953</v>
      </c>
      <c r="I515" s="60" t="s">
        <v>12</v>
      </c>
      <c r="J515" s="60" t="s">
        <v>669</v>
      </c>
      <c r="K515" s="65" t="s">
        <v>12</v>
      </c>
      <c r="L515" s="60" t="s">
        <v>1134</v>
      </c>
      <c r="M515" s="216"/>
      <c r="N515" s="142">
        <f t="shared" si="332"/>
        <v>51</v>
      </c>
      <c r="O515" s="47" t="s">
        <v>12</v>
      </c>
      <c r="P515" s="47" t="s">
        <v>12</v>
      </c>
      <c r="Q515" s="47" t="s">
        <v>12</v>
      </c>
      <c r="R515" s="176">
        <v>0</v>
      </c>
      <c r="S515" s="50"/>
      <c r="T515" s="50" t="s">
        <v>12</v>
      </c>
      <c r="U515" s="50"/>
      <c r="V515" s="50" t="s">
        <v>54</v>
      </c>
      <c r="W515" s="47"/>
      <c r="X515" s="142" t="s">
        <v>1328</v>
      </c>
      <c r="Y515" s="142"/>
      <c r="Z515" s="32">
        <f t="shared" si="333"/>
        <v>9</v>
      </c>
      <c r="AA515" s="45" t="str">
        <f t="shared" si="334"/>
        <v>DI-20 / IN9</v>
      </c>
      <c r="AB515" s="45" t="str">
        <f t="shared" si="335"/>
        <v>PLC-aansluiting, DI</v>
      </c>
      <c r="AD515" s="45" t="str">
        <f t="shared" si="337"/>
        <v>Slot 20</v>
      </c>
      <c r="AI515" s="143">
        <v>16</v>
      </c>
      <c r="AJ515" s="139" t="s">
        <v>401</v>
      </c>
      <c r="AK515" s="121" t="s">
        <v>90</v>
      </c>
      <c r="AL515" s="121"/>
      <c r="AM515" s="61" t="s">
        <v>1414</v>
      </c>
      <c r="AN515" s="61" t="s">
        <v>1417</v>
      </c>
      <c r="AO515" s="121"/>
      <c r="AR515" s="45" t="str">
        <f t="shared" si="341"/>
        <v>Digitale ingangskaart (DI)</v>
      </c>
      <c r="AS515" s="45" t="str">
        <f t="shared" si="338"/>
        <v>DI-</v>
      </c>
      <c r="AT515" s="45" t="str">
        <f t="shared" si="339"/>
        <v>/ IN</v>
      </c>
    </row>
    <row r="516" spans="1:46" x14ac:dyDescent="0.25">
      <c r="A516" s="138">
        <f t="shared" si="336"/>
        <v>20</v>
      </c>
      <c r="B516" s="139" t="s">
        <v>12</v>
      </c>
      <c r="C516" s="121"/>
      <c r="D516" s="46" t="s">
        <v>1335</v>
      </c>
      <c r="E516" s="41">
        <f t="shared" si="340"/>
        <v>10</v>
      </c>
      <c r="F516" s="41">
        <f t="shared" si="330"/>
        <v>314</v>
      </c>
      <c r="G516" s="41" t="str">
        <f t="shared" si="331"/>
        <v>DI-20 / IN10</v>
      </c>
      <c r="H516" s="46" t="s">
        <v>953</v>
      </c>
      <c r="I516" s="60" t="s">
        <v>12</v>
      </c>
      <c r="J516" s="60" t="s">
        <v>670</v>
      </c>
      <c r="K516" s="65" t="s">
        <v>12</v>
      </c>
      <c r="L516" s="60" t="s">
        <v>1578</v>
      </c>
      <c r="M516" s="216"/>
      <c r="N516" s="142">
        <f t="shared" si="332"/>
        <v>42</v>
      </c>
      <c r="O516" s="47" t="s">
        <v>12</v>
      </c>
      <c r="P516" s="47" t="s">
        <v>12</v>
      </c>
      <c r="Q516" s="47" t="s">
        <v>12</v>
      </c>
      <c r="R516" s="177" t="s">
        <v>38</v>
      </c>
      <c r="S516" s="50"/>
      <c r="T516" s="50" t="s">
        <v>12</v>
      </c>
      <c r="U516" s="50"/>
      <c r="V516" s="50" t="s">
        <v>54</v>
      </c>
      <c r="W516" s="47"/>
      <c r="X516" s="142" t="s">
        <v>1328</v>
      </c>
      <c r="Y516" s="142"/>
      <c r="Z516" s="32">
        <f t="shared" si="333"/>
        <v>10</v>
      </c>
      <c r="AA516" s="45" t="str">
        <f t="shared" si="334"/>
        <v>DI-20 / IN10</v>
      </c>
      <c r="AB516" s="45" t="str">
        <f t="shared" si="335"/>
        <v>PLC-aansluiting, DI</v>
      </c>
      <c r="AD516" s="45" t="str">
        <f t="shared" si="337"/>
        <v>Slot 20</v>
      </c>
      <c r="AI516" s="143">
        <v>16</v>
      </c>
      <c r="AJ516" s="139" t="s">
        <v>402</v>
      </c>
      <c r="AK516" s="121" t="s">
        <v>90</v>
      </c>
      <c r="AL516" s="121"/>
      <c r="AM516" s="61" t="s">
        <v>44</v>
      </c>
      <c r="AN516" s="61" t="s">
        <v>713</v>
      </c>
      <c r="AO516" s="121"/>
      <c r="AR516" s="45" t="str">
        <f t="shared" si="341"/>
        <v>Digitale ingangskaart (DI)</v>
      </c>
      <c r="AS516" s="45" t="str">
        <f t="shared" si="338"/>
        <v>DI-</v>
      </c>
      <c r="AT516" s="45" t="str">
        <f t="shared" si="339"/>
        <v>/ IN</v>
      </c>
    </row>
    <row r="517" spans="1:46" x14ac:dyDescent="0.25">
      <c r="A517" s="138">
        <f t="shared" si="336"/>
        <v>20</v>
      </c>
      <c r="B517" s="139" t="s">
        <v>12</v>
      </c>
      <c r="C517" s="121"/>
      <c r="D517" s="46" t="s">
        <v>1335</v>
      </c>
      <c r="E517" s="41">
        <f t="shared" si="340"/>
        <v>11</v>
      </c>
      <c r="F517" s="41">
        <f t="shared" si="330"/>
        <v>315</v>
      </c>
      <c r="G517" s="41" t="str">
        <f t="shared" si="331"/>
        <v>DI-20 / IN11</v>
      </c>
      <c r="H517" s="46" t="s">
        <v>953</v>
      </c>
      <c r="I517" s="60" t="s">
        <v>12</v>
      </c>
      <c r="J517" s="60" t="s">
        <v>671</v>
      </c>
      <c r="K517" s="65" t="s">
        <v>12</v>
      </c>
      <c r="L517" s="60" t="s">
        <v>1135</v>
      </c>
      <c r="M517" s="216"/>
      <c r="N517" s="142">
        <f t="shared" si="332"/>
        <v>49</v>
      </c>
      <c r="O517" s="47" t="s">
        <v>12</v>
      </c>
      <c r="P517" s="47" t="s">
        <v>12</v>
      </c>
      <c r="Q517" s="47" t="s">
        <v>12</v>
      </c>
      <c r="R517" s="176" t="s">
        <v>39</v>
      </c>
      <c r="S517" s="50"/>
      <c r="T517" s="50" t="s">
        <v>12</v>
      </c>
      <c r="U517" s="50"/>
      <c r="V517" s="50" t="s">
        <v>54</v>
      </c>
      <c r="W517" s="47"/>
      <c r="X517" s="142" t="s">
        <v>1328</v>
      </c>
      <c r="Y517" s="142"/>
      <c r="Z517" s="32">
        <f t="shared" si="333"/>
        <v>11</v>
      </c>
      <c r="AA517" s="45" t="str">
        <f t="shared" si="334"/>
        <v>DI-20 / IN11</v>
      </c>
      <c r="AB517" s="45" t="str">
        <f t="shared" si="335"/>
        <v>PLC-aansluiting, DI</v>
      </c>
      <c r="AD517" s="45" t="str">
        <f t="shared" si="337"/>
        <v>Slot 20</v>
      </c>
      <c r="AI517" s="143">
        <v>16</v>
      </c>
      <c r="AJ517" s="139" t="s">
        <v>403</v>
      </c>
      <c r="AK517" s="121" t="s">
        <v>90</v>
      </c>
      <c r="AL517" s="121"/>
      <c r="AM517" s="61" t="s">
        <v>265</v>
      </c>
      <c r="AN517" s="61" t="s">
        <v>714</v>
      </c>
      <c r="AO517" s="121"/>
      <c r="AR517" s="45" t="str">
        <f t="shared" si="341"/>
        <v>Digitale ingangskaart (DI)</v>
      </c>
      <c r="AS517" s="45" t="str">
        <f t="shared" si="338"/>
        <v>DI-</v>
      </c>
      <c r="AT517" s="45" t="str">
        <f t="shared" si="339"/>
        <v>/ IN</v>
      </c>
    </row>
    <row r="518" spans="1:46" x14ac:dyDescent="0.25">
      <c r="A518" s="138">
        <f t="shared" si="336"/>
        <v>20</v>
      </c>
      <c r="B518" s="139" t="s">
        <v>12</v>
      </c>
      <c r="C518" s="121"/>
      <c r="D518" s="46" t="s">
        <v>1335</v>
      </c>
      <c r="E518" s="41">
        <f t="shared" si="340"/>
        <v>12</v>
      </c>
      <c r="F518" s="41">
        <f t="shared" si="330"/>
        <v>316</v>
      </c>
      <c r="G518" s="41" t="str">
        <f t="shared" si="331"/>
        <v>DI-20 / IN12</v>
      </c>
      <c r="H518" s="46" t="s">
        <v>953</v>
      </c>
      <c r="I518" s="60" t="s">
        <v>12</v>
      </c>
      <c r="J518" s="60" t="s">
        <v>12</v>
      </c>
      <c r="K518" s="65" t="s">
        <v>12</v>
      </c>
      <c r="L518" s="60" t="s">
        <v>1136</v>
      </c>
      <c r="M518" s="216"/>
      <c r="N518" s="142">
        <f t="shared" si="332"/>
        <v>31</v>
      </c>
      <c r="O518" s="47" t="s">
        <v>12</v>
      </c>
      <c r="P518" s="47" t="s">
        <v>12</v>
      </c>
      <c r="Q518" s="47" t="s">
        <v>12</v>
      </c>
      <c r="R518" s="175">
        <v>0</v>
      </c>
      <c r="S518" s="50"/>
      <c r="T518" s="50" t="s">
        <v>12</v>
      </c>
      <c r="U518" s="50"/>
      <c r="V518" s="50" t="s">
        <v>54</v>
      </c>
      <c r="W518" s="47"/>
      <c r="X518" s="142" t="s">
        <v>1328</v>
      </c>
      <c r="Y518" s="142"/>
      <c r="Z518" s="32">
        <f t="shared" si="333"/>
        <v>12</v>
      </c>
      <c r="AA518" s="45" t="str">
        <f t="shared" si="334"/>
        <v>DI-20 / IN12</v>
      </c>
      <c r="AB518" s="45" t="str">
        <f t="shared" si="335"/>
        <v>PLC-aansluiting, DI</v>
      </c>
      <c r="AD518" s="45" t="str">
        <f t="shared" si="337"/>
        <v>Slot 20</v>
      </c>
      <c r="AI518" s="143">
        <v>16</v>
      </c>
      <c r="AJ518" s="139" t="s">
        <v>404</v>
      </c>
      <c r="AK518" s="121" t="s">
        <v>90</v>
      </c>
      <c r="AL518" s="121"/>
      <c r="AM518" s="61" t="s">
        <v>266</v>
      </c>
      <c r="AN518" s="61" t="s">
        <v>715</v>
      </c>
      <c r="AO518" s="121"/>
      <c r="AR518" s="45" t="str">
        <f t="shared" si="341"/>
        <v>Digitale ingangskaart (DI)</v>
      </c>
      <c r="AS518" s="45" t="str">
        <f t="shared" si="338"/>
        <v>DI-</v>
      </c>
      <c r="AT518" s="45" t="str">
        <f t="shared" si="339"/>
        <v>/ IN</v>
      </c>
    </row>
    <row r="519" spans="1:46" x14ac:dyDescent="0.25">
      <c r="A519" s="138">
        <f t="shared" si="336"/>
        <v>20</v>
      </c>
      <c r="B519" s="139" t="s">
        <v>12</v>
      </c>
      <c r="C519" s="121"/>
      <c r="D519" s="46" t="s">
        <v>1335</v>
      </c>
      <c r="E519" s="41">
        <f t="shared" si="340"/>
        <v>13</v>
      </c>
      <c r="F519" s="41">
        <f t="shared" si="330"/>
        <v>317</v>
      </c>
      <c r="G519" s="41" t="str">
        <f t="shared" si="331"/>
        <v>DI-20 / IN13</v>
      </c>
      <c r="H519" s="46" t="s">
        <v>953</v>
      </c>
      <c r="I519" s="60" t="s">
        <v>12</v>
      </c>
      <c r="J519" s="60" t="s">
        <v>12</v>
      </c>
      <c r="K519" s="65" t="s">
        <v>12</v>
      </c>
      <c r="L519" s="60" t="s">
        <v>1137</v>
      </c>
      <c r="M519" s="216"/>
      <c r="N519" s="142">
        <f t="shared" si="332"/>
        <v>32</v>
      </c>
      <c r="O519" s="47" t="s">
        <v>12</v>
      </c>
      <c r="P519" s="47" t="s">
        <v>12</v>
      </c>
      <c r="Q519" s="47" t="s">
        <v>12</v>
      </c>
      <c r="R519" s="178">
        <v>0</v>
      </c>
      <c r="S519" s="50"/>
      <c r="T519" s="50" t="s">
        <v>12</v>
      </c>
      <c r="U519" s="50"/>
      <c r="V519" s="50" t="s">
        <v>54</v>
      </c>
      <c r="W519" s="47"/>
      <c r="X519" s="142" t="s">
        <v>1328</v>
      </c>
      <c r="Y519" s="142"/>
      <c r="Z519" s="32">
        <f t="shared" si="333"/>
        <v>13</v>
      </c>
      <c r="AA519" s="45" t="str">
        <f t="shared" si="334"/>
        <v>DI-20 / IN13</v>
      </c>
      <c r="AB519" s="45" t="str">
        <f t="shared" si="335"/>
        <v>PLC-aansluiting, DI</v>
      </c>
      <c r="AD519" s="45" t="str">
        <f t="shared" si="337"/>
        <v>Slot 20</v>
      </c>
      <c r="AI519" s="143">
        <v>16</v>
      </c>
      <c r="AJ519" s="139" t="s">
        <v>405</v>
      </c>
      <c r="AK519" s="121" t="s">
        <v>90</v>
      </c>
      <c r="AL519" s="121"/>
      <c r="AM519" s="47" t="s">
        <v>47</v>
      </c>
      <c r="AN519" s="142" t="s">
        <v>716</v>
      </c>
      <c r="AO519" s="121"/>
      <c r="AR519" s="45" t="str">
        <f t="shared" si="341"/>
        <v>Digitale ingangskaart (DI)</v>
      </c>
      <c r="AS519" s="45" t="str">
        <f t="shared" si="338"/>
        <v>DI-</v>
      </c>
      <c r="AT519" s="45" t="str">
        <f t="shared" si="339"/>
        <v>/ IN</v>
      </c>
    </row>
    <row r="520" spans="1:46" x14ac:dyDescent="0.25">
      <c r="A520" s="138">
        <f t="shared" si="336"/>
        <v>20</v>
      </c>
      <c r="B520" s="139" t="s">
        <v>12</v>
      </c>
      <c r="C520" s="121"/>
      <c r="D520" s="46" t="s">
        <v>1335</v>
      </c>
      <c r="E520" s="41">
        <f t="shared" si="340"/>
        <v>14</v>
      </c>
      <c r="F520" s="41">
        <f t="shared" si="330"/>
        <v>318</v>
      </c>
      <c r="G520" s="41" t="str">
        <f t="shared" si="331"/>
        <v>DI-20 / IN14</v>
      </c>
      <c r="H520" s="46" t="s">
        <v>953</v>
      </c>
      <c r="I520" s="60" t="s">
        <v>12</v>
      </c>
      <c r="J520" s="60" t="s">
        <v>12</v>
      </c>
      <c r="K520" s="65" t="s">
        <v>12</v>
      </c>
      <c r="L520" s="182" t="s">
        <v>1138</v>
      </c>
      <c r="M520" s="259"/>
      <c r="N520" s="142">
        <f t="shared" si="332"/>
        <v>53</v>
      </c>
      <c r="O520" s="47" t="s">
        <v>12</v>
      </c>
      <c r="P520" s="47" t="s">
        <v>12</v>
      </c>
      <c r="Q520" s="47" t="s">
        <v>12</v>
      </c>
      <c r="R520" s="175" t="s">
        <v>38</v>
      </c>
      <c r="S520" s="50"/>
      <c r="T520" s="50" t="s">
        <v>12</v>
      </c>
      <c r="U520" s="50"/>
      <c r="V520" s="50" t="s">
        <v>54</v>
      </c>
      <c r="W520" s="47"/>
      <c r="X520" s="142" t="s">
        <v>1328</v>
      </c>
      <c r="Y520" s="142"/>
      <c r="Z520" s="32">
        <f t="shared" si="333"/>
        <v>14</v>
      </c>
      <c r="AA520" s="45" t="str">
        <f t="shared" si="334"/>
        <v>DI-20 / IN14</v>
      </c>
      <c r="AB520" s="45" t="str">
        <f t="shared" si="335"/>
        <v>PLC-aansluiting, DI</v>
      </c>
      <c r="AD520" s="45" t="str">
        <f t="shared" si="337"/>
        <v>Slot 20</v>
      </c>
      <c r="AI520" s="143">
        <v>16</v>
      </c>
      <c r="AJ520" s="139" t="s">
        <v>406</v>
      </c>
      <c r="AK520" s="121" t="s">
        <v>90</v>
      </c>
      <c r="AL520" s="121"/>
      <c r="AM520" s="61" t="s">
        <v>175</v>
      </c>
      <c r="AN520" s="61" t="s">
        <v>175</v>
      </c>
      <c r="AO520" s="121"/>
      <c r="AR520" s="45" t="str">
        <f t="shared" si="341"/>
        <v>Digitale ingangskaart (DI)</v>
      </c>
      <c r="AS520" s="45" t="str">
        <f t="shared" si="338"/>
        <v>DI-</v>
      </c>
      <c r="AT520" s="45" t="str">
        <f t="shared" si="339"/>
        <v>/ IN</v>
      </c>
    </row>
    <row r="521" spans="1:46" x14ac:dyDescent="0.25">
      <c r="A521" s="138">
        <f t="shared" si="336"/>
        <v>20</v>
      </c>
      <c r="B521" s="139" t="s">
        <v>12</v>
      </c>
      <c r="C521" s="121"/>
      <c r="D521" s="46" t="s">
        <v>1335</v>
      </c>
      <c r="E521" s="41">
        <f t="shared" si="340"/>
        <v>15</v>
      </c>
      <c r="F521" s="41">
        <f t="shared" si="330"/>
        <v>319</v>
      </c>
      <c r="G521" s="41" t="str">
        <f t="shared" si="331"/>
        <v>DI-20 / IN15</v>
      </c>
      <c r="H521" s="46" t="s">
        <v>953</v>
      </c>
      <c r="I521" s="60" t="s">
        <v>12</v>
      </c>
      <c r="J521" s="60" t="s">
        <v>12</v>
      </c>
      <c r="K521" s="65" t="s">
        <v>12</v>
      </c>
      <c r="L521" s="60" t="s">
        <v>175</v>
      </c>
      <c r="M521" s="216"/>
      <c r="N521" s="142">
        <f t="shared" si="332"/>
        <v>7</v>
      </c>
      <c r="O521" s="47" t="s">
        <v>12</v>
      </c>
      <c r="P521" s="47" t="s">
        <v>12</v>
      </c>
      <c r="Q521" s="47" t="s">
        <v>12</v>
      </c>
      <c r="R521" s="174">
        <v>0</v>
      </c>
      <c r="S521" s="50"/>
      <c r="T521" s="50" t="s">
        <v>12</v>
      </c>
      <c r="U521" s="50"/>
      <c r="V521" s="50" t="s">
        <v>54</v>
      </c>
      <c r="W521" s="47"/>
      <c r="X521" s="142" t="s">
        <v>1328</v>
      </c>
      <c r="Y521" s="142"/>
      <c r="Z521" s="32">
        <f t="shared" si="333"/>
        <v>15</v>
      </c>
      <c r="AA521" s="45" t="str">
        <f t="shared" si="334"/>
        <v>DI-20 / IN15</v>
      </c>
      <c r="AB521" s="45" t="str">
        <f t="shared" si="335"/>
        <v>PLC-aansluiting, DI</v>
      </c>
      <c r="AD521" s="45" t="str">
        <f t="shared" si="337"/>
        <v>Slot 20</v>
      </c>
      <c r="AI521" s="143">
        <v>16</v>
      </c>
      <c r="AJ521" s="139" t="s">
        <v>407</v>
      </c>
      <c r="AK521" s="121" t="s">
        <v>90</v>
      </c>
      <c r="AL521" s="121"/>
      <c r="AM521" s="61" t="s">
        <v>175</v>
      </c>
      <c r="AN521" s="61" t="s">
        <v>175</v>
      </c>
      <c r="AO521" s="121"/>
      <c r="AR521" s="45" t="str">
        <f t="shared" si="341"/>
        <v>Digitale ingangskaart (DI)</v>
      </c>
      <c r="AS521" s="45" t="str">
        <f t="shared" si="338"/>
        <v>DI-</v>
      </c>
      <c r="AT521" s="45" t="str">
        <f t="shared" si="339"/>
        <v>/ IN</v>
      </c>
    </row>
    <row r="522" spans="1:46" x14ac:dyDescent="0.25">
      <c r="A522" s="169"/>
      <c r="B522" s="139"/>
      <c r="C522" s="121"/>
      <c r="D522" s="46"/>
      <c r="E522" s="41"/>
      <c r="F522" s="41"/>
      <c r="G522" s="41"/>
      <c r="H522" s="46"/>
      <c r="I522" s="60"/>
      <c r="J522" s="60"/>
      <c r="K522" s="47"/>
      <c r="L522" s="168"/>
      <c r="M522" s="13"/>
      <c r="N522" s="142"/>
      <c r="O522" s="47"/>
      <c r="P522" s="47"/>
      <c r="Q522" s="47"/>
      <c r="R522" s="179"/>
      <c r="S522" s="170"/>
      <c r="T522" s="50"/>
      <c r="U522" s="170"/>
      <c r="V522" s="170"/>
      <c r="W522" s="142"/>
      <c r="X522" s="142"/>
      <c r="Y522" s="142"/>
      <c r="AI522" s="169"/>
      <c r="AJ522" s="139"/>
      <c r="AK522" s="121"/>
      <c r="AL522" s="121"/>
      <c r="AM522" s="168"/>
      <c r="AN522" s="168"/>
      <c r="AO522" s="121"/>
    </row>
    <row r="523" spans="1:46" ht="18.75" x14ac:dyDescent="0.25">
      <c r="A523" s="66" t="s">
        <v>443</v>
      </c>
      <c r="B523" s="28"/>
      <c r="C523" s="66"/>
      <c r="D523" s="9"/>
      <c r="E523" s="211"/>
      <c r="F523" s="9"/>
      <c r="G523" s="46"/>
      <c r="H523" s="9"/>
      <c r="I523" s="204"/>
      <c r="J523" s="207"/>
      <c r="K523" s="66"/>
      <c r="L523" s="43"/>
      <c r="M523" s="258"/>
      <c r="N523" s="56"/>
      <c r="O523" s="66"/>
      <c r="P523" s="66"/>
      <c r="Q523" s="66"/>
      <c r="T523" s="66"/>
      <c r="AI523" s="66" t="s">
        <v>443</v>
      </c>
      <c r="AJ523" s="28"/>
      <c r="AK523" s="66"/>
      <c r="AL523" s="66"/>
      <c r="AM523" s="56"/>
      <c r="AN523" s="56"/>
      <c r="AO523" s="66"/>
    </row>
    <row r="524" spans="1:46" ht="15.75" x14ac:dyDescent="0.25">
      <c r="A524" s="26" t="s">
        <v>56</v>
      </c>
      <c r="B524" s="29">
        <v>21</v>
      </c>
      <c r="C524" s="121"/>
      <c r="D524" s="25" t="s">
        <v>968</v>
      </c>
      <c r="E524" s="46"/>
      <c r="F524" s="46"/>
      <c r="G524" s="46"/>
      <c r="H524" s="46"/>
      <c r="I524" s="60"/>
      <c r="J524" s="67"/>
      <c r="K524" s="121"/>
      <c r="L524" s="61"/>
      <c r="M524" s="51"/>
      <c r="N524" s="47"/>
      <c r="O524" s="121"/>
      <c r="P524" s="121"/>
      <c r="Q524" s="121"/>
      <c r="T524" s="121"/>
      <c r="AB524" s="45" t="str">
        <f>IF(D524 = '[1]Pereferie keuze'!$B$2,"PLC-aansluiting, AO",IF(D524 = '[1]Pereferie keuze'!$B$3,"PLC-aansluiting, AI",IF(D524 = '[1]Pereferie keuze'!$B$4,"PLC-aansluiting, DO",IF(D524 = '[1]Pereferie keuze'!$B$5,"PLC-aansluiting, DI","Kies perferiekaart"))))</f>
        <v>PLC-aansluiting, DI</v>
      </c>
      <c r="AD524" s="45" t="str">
        <f>CONCATENATE(A524," ",B524)</f>
        <v>Slot 21</v>
      </c>
      <c r="AI524" s="26" t="s">
        <v>56</v>
      </c>
      <c r="AJ524" s="137">
        <v>18</v>
      </c>
      <c r="AK524" s="136" t="s">
        <v>968</v>
      </c>
      <c r="AL524" s="121"/>
      <c r="AM524" s="47"/>
      <c r="AN524" s="47"/>
      <c r="AO524" s="136"/>
    </row>
    <row r="525" spans="1:46" x14ac:dyDescent="0.25">
      <c r="A525" s="138">
        <f>B$524</f>
        <v>21</v>
      </c>
      <c r="B525" s="139" t="s">
        <v>12</v>
      </c>
      <c r="C525" s="121"/>
      <c r="D525" s="46" t="s">
        <v>1335</v>
      </c>
      <c r="E525" s="54">
        <v>0</v>
      </c>
      <c r="F525" s="41">
        <f t="shared" ref="F525:F540" si="342">16*(A525-1)+E525</f>
        <v>320</v>
      </c>
      <c r="G525" s="41" t="str">
        <f t="shared" ref="G525:G540" si="343">CONCATENATE(AS525,A525," ",AT525,E525)</f>
        <v>DI-21 / IN0</v>
      </c>
      <c r="H525" s="46"/>
      <c r="I525" s="60" t="s">
        <v>12</v>
      </c>
      <c r="J525" s="60" t="s">
        <v>12</v>
      </c>
      <c r="K525" s="47" t="s">
        <v>12</v>
      </c>
      <c r="L525" s="61" t="s">
        <v>983</v>
      </c>
      <c r="M525" s="13"/>
      <c r="N525" s="142">
        <f t="shared" ref="N525:N540" si="344">LEN(L525)</f>
        <v>20</v>
      </c>
      <c r="O525" s="47" t="s">
        <v>12</v>
      </c>
      <c r="P525" s="47" t="s">
        <v>12</v>
      </c>
      <c r="Q525" s="47" t="s">
        <v>12</v>
      </c>
      <c r="R525" s="174">
        <v>0</v>
      </c>
      <c r="S525" s="50"/>
      <c r="T525" s="50" t="s">
        <v>12</v>
      </c>
      <c r="U525" s="50"/>
      <c r="V525" s="50" t="s">
        <v>54</v>
      </c>
      <c r="W525" s="47"/>
      <c r="X525" s="142" t="s">
        <v>1328</v>
      </c>
      <c r="Y525" s="142"/>
      <c r="Z525" s="32">
        <f t="shared" ref="Z525:Z540" si="345">E525</f>
        <v>0</v>
      </c>
      <c r="AA525" s="45" t="str">
        <f t="shared" ref="AA525:AA540" si="346">G525</f>
        <v>DI-21 / IN0</v>
      </c>
      <c r="AB525" s="45" t="str">
        <f t="shared" ref="AB525:AB540" si="347">AB524</f>
        <v>PLC-aansluiting, DI</v>
      </c>
      <c r="AD525" s="45" t="str">
        <f>AD524</f>
        <v>Slot 21</v>
      </c>
      <c r="AI525" s="143">
        <v>18</v>
      </c>
      <c r="AJ525" s="139" t="s">
        <v>427</v>
      </c>
      <c r="AK525" s="121" t="s">
        <v>90</v>
      </c>
      <c r="AL525" s="121"/>
      <c r="AM525" s="171" t="s">
        <v>672</v>
      </c>
      <c r="AN525" s="51" t="s">
        <v>983</v>
      </c>
      <c r="AO525" s="121"/>
      <c r="AR525" s="45" t="str">
        <f>D524</f>
        <v>Digitale ingangskaart (DI)</v>
      </c>
      <c r="AS525" s="45" t="str">
        <f>IF(AR525= "Analoge uitgangskaart (AO)","AO-",IF(AR525= "Analoge ingangskaart (AI)","AI-",IF(AR525= "Digitale uitgangskaart (DO)","DO-",IF(AR525= "Digitale ingangskaart (DI)","DI-","fout"))))</f>
        <v>DI-</v>
      </c>
      <c r="AT525" s="45" t="str">
        <f>IF(AR525= "Analoge uitgangskaart (AO)","/ OUT",IF(AR525= "Analoge ingangskaart (AI)","/ IN",IF(AR525= "Digitale uitgangskaart (DO)","/ OUT",IF(AR525= "Digitale ingangskaart (DI)","/ IN","fout"))))</f>
        <v>/ IN</v>
      </c>
    </row>
    <row r="526" spans="1:46" x14ac:dyDescent="0.25">
      <c r="A526" s="138">
        <f t="shared" ref="A526:A540" si="348">B$524</f>
        <v>21</v>
      </c>
      <c r="B526" s="139" t="s">
        <v>12</v>
      </c>
      <c r="C526" s="121"/>
      <c r="D526" s="46" t="s">
        <v>1335</v>
      </c>
      <c r="E526" s="41">
        <f>E525+1</f>
        <v>1</v>
      </c>
      <c r="F526" s="41">
        <f t="shared" si="342"/>
        <v>321</v>
      </c>
      <c r="G526" s="41" t="str">
        <f t="shared" si="343"/>
        <v>DI-21 / IN1</v>
      </c>
      <c r="H526" s="46"/>
      <c r="I526" s="60" t="s">
        <v>12</v>
      </c>
      <c r="J526" s="60" t="s">
        <v>12</v>
      </c>
      <c r="K526" s="47" t="s">
        <v>12</v>
      </c>
      <c r="L526" s="61" t="s">
        <v>983</v>
      </c>
      <c r="M526" s="13"/>
      <c r="N526" s="142">
        <f t="shared" si="344"/>
        <v>20</v>
      </c>
      <c r="O526" s="47" t="s">
        <v>12</v>
      </c>
      <c r="P526" s="47" t="s">
        <v>12</v>
      </c>
      <c r="Q526" s="47" t="s">
        <v>12</v>
      </c>
      <c r="R526" s="174">
        <v>0</v>
      </c>
      <c r="S526" s="50"/>
      <c r="T526" s="50" t="s">
        <v>12</v>
      </c>
      <c r="U526" s="50"/>
      <c r="V526" s="50" t="s">
        <v>54</v>
      </c>
      <c r="W526" s="47"/>
      <c r="X526" s="142" t="s">
        <v>1328</v>
      </c>
      <c r="Y526" s="142"/>
      <c r="Z526" s="32">
        <f t="shared" si="345"/>
        <v>1</v>
      </c>
      <c r="AA526" s="45" t="str">
        <f t="shared" si="346"/>
        <v>DI-21 / IN1</v>
      </c>
      <c r="AB526" s="45" t="str">
        <f t="shared" si="347"/>
        <v>PLC-aansluiting, DI</v>
      </c>
      <c r="AD526" s="45" t="str">
        <f t="shared" ref="AD526:AD540" si="349">AD525</f>
        <v>Slot 21</v>
      </c>
      <c r="AI526" s="143">
        <v>18</v>
      </c>
      <c r="AJ526" s="139" t="s">
        <v>428</v>
      </c>
      <c r="AK526" s="121" t="s">
        <v>90</v>
      </c>
      <c r="AL526" s="121"/>
      <c r="AM526" s="171" t="s">
        <v>444</v>
      </c>
      <c r="AN526" s="51" t="s">
        <v>983</v>
      </c>
      <c r="AO526" s="121"/>
      <c r="AR526" s="45" t="str">
        <f>AR525</f>
        <v>Digitale ingangskaart (DI)</v>
      </c>
      <c r="AS526" s="45" t="str">
        <f t="shared" ref="AS526:AS540" si="350">IF(AR526= "Analoge uitgangskaart (AO)","AO-",IF(AR526= "Analoge ingangskaart (AI)","AI-",IF(AR526= "Digitale uitgangskaart (DO)","DO-",IF(AR526= "Digitale ingangskaart (DI)","DI-","fout"))))</f>
        <v>DI-</v>
      </c>
      <c r="AT526" s="45" t="str">
        <f t="shared" ref="AT526:AT540" si="351">IF(AR526= "Analoge uitgangskaart (AO)","/ OUT",IF(AR526= "Analoge ingangskaart (AI)","/ IN",IF(AR526= "Digitale uitgangskaart (DO)","/ OUT",IF(AR526= "Digitale ingangskaart (DI)","/ IN","fout"))))</f>
        <v>/ IN</v>
      </c>
    </row>
    <row r="527" spans="1:46" x14ac:dyDescent="0.25">
      <c r="A527" s="138">
        <f t="shared" si="348"/>
        <v>21</v>
      </c>
      <c r="B527" s="139" t="s">
        <v>12</v>
      </c>
      <c r="C527" s="121"/>
      <c r="D527" s="46" t="s">
        <v>1335</v>
      </c>
      <c r="E527" s="41">
        <f t="shared" ref="E527:E540" si="352">E526+1</f>
        <v>2</v>
      </c>
      <c r="F527" s="41">
        <f t="shared" si="342"/>
        <v>322</v>
      </c>
      <c r="G527" s="41" t="str">
        <f t="shared" si="343"/>
        <v>DI-21 / IN2</v>
      </c>
      <c r="H527" s="46"/>
      <c r="I527" s="60" t="s">
        <v>12</v>
      </c>
      <c r="J527" s="60" t="s">
        <v>12</v>
      </c>
      <c r="K527" s="47" t="s">
        <v>12</v>
      </c>
      <c r="L527" s="61" t="s">
        <v>983</v>
      </c>
      <c r="M527" s="13"/>
      <c r="N527" s="142">
        <f t="shared" si="344"/>
        <v>20</v>
      </c>
      <c r="O527" s="47" t="s">
        <v>12</v>
      </c>
      <c r="P527" s="47" t="s">
        <v>12</v>
      </c>
      <c r="Q527" s="47" t="s">
        <v>12</v>
      </c>
      <c r="R527" s="174">
        <v>0</v>
      </c>
      <c r="S527" s="50"/>
      <c r="T527" s="50" t="s">
        <v>12</v>
      </c>
      <c r="U527" s="50"/>
      <c r="V527" s="50" t="s">
        <v>54</v>
      </c>
      <c r="W527" s="47"/>
      <c r="X527" s="142" t="s">
        <v>1328</v>
      </c>
      <c r="Y527" s="142"/>
      <c r="Z527" s="32">
        <f t="shared" si="345"/>
        <v>2</v>
      </c>
      <c r="AA527" s="45" t="str">
        <f t="shared" si="346"/>
        <v>DI-21 / IN2</v>
      </c>
      <c r="AB527" s="45" t="str">
        <f t="shared" si="347"/>
        <v>PLC-aansluiting, DI</v>
      </c>
      <c r="AD527" s="45" t="str">
        <f t="shared" si="349"/>
        <v>Slot 21</v>
      </c>
      <c r="AI527" s="143">
        <v>18</v>
      </c>
      <c r="AJ527" s="139" t="s">
        <v>429</v>
      </c>
      <c r="AK527" s="121" t="s">
        <v>90</v>
      </c>
      <c r="AL527" s="121"/>
      <c r="AM527" s="171" t="s">
        <v>445</v>
      </c>
      <c r="AN527" s="51" t="s">
        <v>983</v>
      </c>
      <c r="AO527" s="121"/>
      <c r="AR527" s="45" t="str">
        <f t="shared" ref="AR527:AR540" si="353">AR526</f>
        <v>Digitale ingangskaart (DI)</v>
      </c>
      <c r="AS527" s="45" t="str">
        <f t="shared" si="350"/>
        <v>DI-</v>
      </c>
      <c r="AT527" s="45" t="str">
        <f t="shared" si="351"/>
        <v>/ IN</v>
      </c>
    </row>
    <row r="528" spans="1:46" x14ac:dyDescent="0.25">
      <c r="A528" s="138">
        <f t="shared" si="348"/>
        <v>21</v>
      </c>
      <c r="B528" s="139" t="s">
        <v>12</v>
      </c>
      <c r="C528" s="121"/>
      <c r="D528" s="46" t="s">
        <v>1335</v>
      </c>
      <c r="E528" s="41">
        <f t="shared" si="352"/>
        <v>3</v>
      </c>
      <c r="F528" s="41">
        <f t="shared" si="342"/>
        <v>323</v>
      </c>
      <c r="G528" s="41" t="str">
        <f t="shared" si="343"/>
        <v>DI-21 / IN3</v>
      </c>
      <c r="H528" s="46"/>
      <c r="I528" s="60" t="s">
        <v>12</v>
      </c>
      <c r="J528" s="60" t="s">
        <v>12</v>
      </c>
      <c r="K528" s="47" t="s">
        <v>12</v>
      </c>
      <c r="L528" s="61" t="s">
        <v>983</v>
      </c>
      <c r="M528" s="13"/>
      <c r="N528" s="142">
        <f t="shared" si="344"/>
        <v>20</v>
      </c>
      <c r="O528" s="47" t="s">
        <v>12</v>
      </c>
      <c r="P528" s="47" t="s">
        <v>12</v>
      </c>
      <c r="Q528" s="47" t="s">
        <v>12</v>
      </c>
      <c r="R528" s="174">
        <v>0</v>
      </c>
      <c r="S528" s="50"/>
      <c r="T528" s="50" t="s">
        <v>12</v>
      </c>
      <c r="U528" s="50"/>
      <c r="V528" s="50" t="s">
        <v>54</v>
      </c>
      <c r="W528" s="47"/>
      <c r="X528" s="142" t="s">
        <v>1328</v>
      </c>
      <c r="Y528" s="142"/>
      <c r="Z528" s="32">
        <f t="shared" si="345"/>
        <v>3</v>
      </c>
      <c r="AA528" s="45" t="str">
        <f t="shared" si="346"/>
        <v>DI-21 / IN3</v>
      </c>
      <c r="AB528" s="45" t="str">
        <f t="shared" si="347"/>
        <v>PLC-aansluiting, DI</v>
      </c>
      <c r="AD528" s="45" t="str">
        <f t="shared" si="349"/>
        <v>Slot 21</v>
      </c>
      <c r="AI528" s="143">
        <v>18</v>
      </c>
      <c r="AJ528" s="139" t="s">
        <v>430</v>
      </c>
      <c r="AK528" s="121" t="s">
        <v>90</v>
      </c>
      <c r="AL528" s="121"/>
      <c r="AM528" s="171" t="s">
        <v>446</v>
      </c>
      <c r="AN528" s="51" t="s">
        <v>983</v>
      </c>
      <c r="AO528" s="121"/>
      <c r="AR528" s="45" t="str">
        <f t="shared" si="353"/>
        <v>Digitale ingangskaart (DI)</v>
      </c>
      <c r="AS528" s="45" t="str">
        <f t="shared" si="350"/>
        <v>DI-</v>
      </c>
      <c r="AT528" s="45" t="str">
        <f t="shared" si="351"/>
        <v>/ IN</v>
      </c>
    </row>
    <row r="529" spans="1:46" x14ac:dyDescent="0.25">
      <c r="A529" s="138">
        <f t="shared" si="348"/>
        <v>21</v>
      </c>
      <c r="B529" s="139" t="s">
        <v>12</v>
      </c>
      <c r="C529" s="121"/>
      <c r="D529" s="46" t="s">
        <v>1335</v>
      </c>
      <c r="E529" s="41">
        <f t="shared" si="352"/>
        <v>4</v>
      </c>
      <c r="F529" s="41">
        <f t="shared" si="342"/>
        <v>324</v>
      </c>
      <c r="G529" s="41" t="str">
        <f t="shared" si="343"/>
        <v>DI-21 / IN4</v>
      </c>
      <c r="H529" s="46"/>
      <c r="I529" s="60" t="s">
        <v>12</v>
      </c>
      <c r="J529" s="60" t="s">
        <v>12</v>
      </c>
      <c r="K529" s="47" t="s">
        <v>12</v>
      </c>
      <c r="L529" s="61" t="s">
        <v>983</v>
      </c>
      <c r="M529" s="13"/>
      <c r="N529" s="142">
        <f t="shared" si="344"/>
        <v>20</v>
      </c>
      <c r="O529" s="47" t="s">
        <v>12</v>
      </c>
      <c r="P529" s="47" t="s">
        <v>12</v>
      </c>
      <c r="Q529" s="47" t="s">
        <v>12</v>
      </c>
      <c r="R529" s="174">
        <v>0</v>
      </c>
      <c r="S529" s="50"/>
      <c r="T529" s="50" t="s">
        <v>12</v>
      </c>
      <c r="U529" s="50"/>
      <c r="V529" s="50" t="s">
        <v>54</v>
      </c>
      <c r="W529" s="47"/>
      <c r="X529" s="142" t="s">
        <v>1328</v>
      </c>
      <c r="Y529" s="142"/>
      <c r="Z529" s="32">
        <f t="shared" si="345"/>
        <v>4</v>
      </c>
      <c r="AA529" s="45" t="str">
        <f t="shared" si="346"/>
        <v>DI-21 / IN4</v>
      </c>
      <c r="AB529" s="45" t="str">
        <f t="shared" si="347"/>
        <v>PLC-aansluiting, DI</v>
      </c>
      <c r="AD529" s="45" t="str">
        <f t="shared" si="349"/>
        <v>Slot 21</v>
      </c>
      <c r="AI529" s="143">
        <v>18</v>
      </c>
      <c r="AJ529" s="139" t="s">
        <v>431</v>
      </c>
      <c r="AK529" s="121" t="s">
        <v>90</v>
      </c>
      <c r="AL529" s="121"/>
      <c r="AM529" s="171" t="s">
        <v>175</v>
      </c>
      <c r="AN529" s="51" t="s">
        <v>983</v>
      </c>
      <c r="AO529" s="121"/>
      <c r="AR529" s="45" t="str">
        <f t="shared" si="353"/>
        <v>Digitale ingangskaart (DI)</v>
      </c>
      <c r="AS529" s="45" t="str">
        <f t="shared" si="350"/>
        <v>DI-</v>
      </c>
      <c r="AT529" s="45" t="str">
        <f t="shared" si="351"/>
        <v>/ IN</v>
      </c>
    </row>
    <row r="530" spans="1:46" x14ac:dyDescent="0.25">
      <c r="A530" s="138">
        <f t="shared" si="348"/>
        <v>21</v>
      </c>
      <c r="B530" s="139" t="s">
        <v>12</v>
      </c>
      <c r="C530" s="121"/>
      <c r="D530" s="46" t="s">
        <v>1335</v>
      </c>
      <c r="E530" s="41">
        <f t="shared" si="352"/>
        <v>5</v>
      </c>
      <c r="F530" s="41">
        <f t="shared" si="342"/>
        <v>325</v>
      </c>
      <c r="G530" s="41" t="str">
        <f t="shared" si="343"/>
        <v>DI-21 / IN5</v>
      </c>
      <c r="H530" s="46"/>
      <c r="I530" s="60" t="s">
        <v>12</v>
      </c>
      <c r="J530" s="60" t="s">
        <v>12</v>
      </c>
      <c r="K530" s="47" t="s">
        <v>12</v>
      </c>
      <c r="L530" s="61" t="s">
        <v>983</v>
      </c>
      <c r="M530" s="13"/>
      <c r="N530" s="142">
        <f t="shared" si="344"/>
        <v>20</v>
      </c>
      <c r="O530" s="47" t="s">
        <v>12</v>
      </c>
      <c r="P530" s="47" t="s">
        <v>12</v>
      </c>
      <c r="Q530" s="47" t="s">
        <v>12</v>
      </c>
      <c r="R530" s="175">
        <v>0</v>
      </c>
      <c r="S530" s="50"/>
      <c r="T530" s="50" t="s">
        <v>12</v>
      </c>
      <c r="U530" s="50"/>
      <c r="V530" s="50" t="s">
        <v>54</v>
      </c>
      <c r="W530" s="47"/>
      <c r="X530" s="142" t="s">
        <v>1328</v>
      </c>
      <c r="Y530" s="142"/>
      <c r="Z530" s="32">
        <f t="shared" si="345"/>
        <v>5</v>
      </c>
      <c r="AA530" s="45" t="str">
        <f t="shared" si="346"/>
        <v>DI-21 / IN5</v>
      </c>
      <c r="AB530" s="45" t="str">
        <f t="shared" si="347"/>
        <v>PLC-aansluiting, DI</v>
      </c>
      <c r="AD530" s="45" t="str">
        <f t="shared" si="349"/>
        <v>Slot 21</v>
      </c>
      <c r="AI530" s="143">
        <v>18</v>
      </c>
      <c r="AJ530" s="139" t="s">
        <v>432</v>
      </c>
      <c r="AK530" s="121" t="s">
        <v>90</v>
      </c>
      <c r="AL530" s="121"/>
      <c r="AM530" s="171" t="s">
        <v>447</v>
      </c>
      <c r="AN530" s="51" t="s">
        <v>983</v>
      </c>
      <c r="AO530" s="121"/>
      <c r="AR530" s="45" t="str">
        <f t="shared" si="353"/>
        <v>Digitale ingangskaart (DI)</v>
      </c>
      <c r="AS530" s="45" t="str">
        <f t="shared" si="350"/>
        <v>DI-</v>
      </c>
      <c r="AT530" s="45" t="str">
        <f t="shared" si="351"/>
        <v>/ IN</v>
      </c>
    </row>
    <row r="531" spans="1:46" x14ac:dyDescent="0.25">
      <c r="A531" s="138">
        <f t="shared" si="348"/>
        <v>21</v>
      </c>
      <c r="B531" s="139" t="s">
        <v>12</v>
      </c>
      <c r="C531" s="121"/>
      <c r="D531" s="46" t="s">
        <v>1335</v>
      </c>
      <c r="E531" s="41">
        <f t="shared" si="352"/>
        <v>6</v>
      </c>
      <c r="F531" s="41">
        <f t="shared" si="342"/>
        <v>326</v>
      </c>
      <c r="G531" s="41" t="str">
        <f t="shared" si="343"/>
        <v>DI-21 / IN6</v>
      </c>
      <c r="H531" s="46"/>
      <c r="I531" s="60" t="s">
        <v>12</v>
      </c>
      <c r="J531" s="60" t="s">
        <v>12</v>
      </c>
      <c r="K531" s="47" t="s">
        <v>12</v>
      </c>
      <c r="L531" s="61" t="s">
        <v>983</v>
      </c>
      <c r="M531" s="13"/>
      <c r="N531" s="142">
        <f t="shared" si="344"/>
        <v>20</v>
      </c>
      <c r="O531" s="47" t="s">
        <v>12</v>
      </c>
      <c r="P531" s="47" t="s">
        <v>12</v>
      </c>
      <c r="Q531" s="47" t="s">
        <v>12</v>
      </c>
      <c r="R531" s="178">
        <v>0</v>
      </c>
      <c r="S531" s="50"/>
      <c r="T531" s="50" t="s">
        <v>12</v>
      </c>
      <c r="U531" s="50"/>
      <c r="V531" s="50" t="s">
        <v>54</v>
      </c>
      <c r="W531" s="47"/>
      <c r="X531" s="142" t="s">
        <v>1328</v>
      </c>
      <c r="Y531" s="142"/>
      <c r="Z531" s="32">
        <f t="shared" si="345"/>
        <v>6</v>
      </c>
      <c r="AA531" s="45" t="str">
        <f t="shared" si="346"/>
        <v>DI-21 / IN6</v>
      </c>
      <c r="AB531" s="45" t="str">
        <f t="shared" si="347"/>
        <v>PLC-aansluiting, DI</v>
      </c>
      <c r="AD531" s="45" t="str">
        <f t="shared" si="349"/>
        <v>Slot 21</v>
      </c>
      <c r="AI531" s="143">
        <v>18</v>
      </c>
      <c r="AJ531" s="139" t="s">
        <v>433</v>
      </c>
      <c r="AK531" s="121" t="s">
        <v>90</v>
      </c>
      <c r="AL531" s="121"/>
      <c r="AM531" s="171" t="s">
        <v>448</v>
      </c>
      <c r="AN531" s="51" t="s">
        <v>983</v>
      </c>
      <c r="AO531" s="121"/>
      <c r="AR531" s="45" t="str">
        <f t="shared" si="353"/>
        <v>Digitale ingangskaart (DI)</v>
      </c>
      <c r="AS531" s="45" t="str">
        <f t="shared" si="350"/>
        <v>DI-</v>
      </c>
      <c r="AT531" s="45" t="str">
        <f t="shared" si="351"/>
        <v>/ IN</v>
      </c>
    </row>
    <row r="532" spans="1:46" x14ac:dyDescent="0.25">
      <c r="A532" s="138">
        <f t="shared" si="348"/>
        <v>21</v>
      </c>
      <c r="B532" s="139" t="s">
        <v>12</v>
      </c>
      <c r="C532" s="121"/>
      <c r="D532" s="46" t="s">
        <v>1335</v>
      </c>
      <c r="E532" s="41">
        <f t="shared" si="352"/>
        <v>7</v>
      </c>
      <c r="F532" s="41">
        <f t="shared" si="342"/>
        <v>327</v>
      </c>
      <c r="G532" s="41" t="str">
        <f t="shared" si="343"/>
        <v>DI-21 / IN7</v>
      </c>
      <c r="H532" s="46"/>
      <c r="I532" s="60" t="s">
        <v>12</v>
      </c>
      <c r="J532" s="60" t="s">
        <v>12</v>
      </c>
      <c r="K532" s="47" t="s">
        <v>12</v>
      </c>
      <c r="L532" s="61" t="s">
        <v>983</v>
      </c>
      <c r="M532" s="13"/>
      <c r="N532" s="142">
        <f t="shared" si="344"/>
        <v>20</v>
      </c>
      <c r="O532" s="47" t="s">
        <v>12</v>
      </c>
      <c r="P532" s="47" t="s">
        <v>12</v>
      </c>
      <c r="Q532" s="47" t="s">
        <v>12</v>
      </c>
      <c r="R532" s="175">
        <v>0</v>
      </c>
      <c r="S532" s="50"/>
      <c r="T532" s="50" t="s">
        <v>12</v>
      </c>
      <c r="U532" s="50"/>
      <c r="V532" s="50" t="s">
        <v>54</v>
      </c>
      <c r="W532" s="47"/>
      <c r="X532" s="142" t="s">
        <v>1328</v>
      </c>
      <c r="Y532" s="142"/>
      <c r="Z532" s="32">
        <f t="shared" si="345"/>
        <v>7</v>
      </c>
      <c r="AA532" s="45" t="str">
        <f t="shared" si="346"/>
        <v>DI-21 / IN7</v>
      </c>
      <c r="AB532" s="45" t="str">
        <f t="shared" si="347"/>
        <v>PLC-aansluiting, DI</v>
      </c>
      <c r="AD532" s="45" t="str">
        <f t="shared" si="349"/>
        <v>Slot 21</v>
      </c>
      <c r="AI532" s="143">
        <v>18</v>
      </c>
      <c r="AJ532" s="139" t="s">
        <v>434</v>
      </c>
      <c r="AK532" s="121" t="s">
        <v>90</v>
      </c>
      <c r="AL532" s="121"/>
      <c r="AM532" s="171" t="s">
        <v>449</v>
      </c>
      <c r="AN532" s="51" t="s">
        <v>983</v>
      </c>
      <c r="AO532" s="121"/>
      <c r="AR532" s="45" t="str">
        <f t="shared" si="353"/>
        <v>Digitale ingangskaart (DI)</v>
      </c>
      <c r="AS532" s="45" t="str">
        <f t="shared" si="350"/>
        <v>DI-</v>
      </c>
      <c r="AT532" s="45" t="str">
        <f t="shared" si="351"/>
        <v>/ IN</v>
      </c>
    </row>
    <row r="533" spans="1:46" x14ac:dyDescent="0.25">
      <c r="A533" s="138">
        <f t="shared" si="348"/>
        <v>21</v>
      </c>
      <c r="B533" s="139" t="s">
        <v>12</v>
      </c>
      <c r="C533" s="121"/>
      <c r="D533" s="46" t="s">
        <v>1335</v>
      </c>
      <c r="E533" s="41">
        <f t="shared" si="352"/>
        <v>8</v>
      </c>
      <c r="F533" s="41">
        <f t="shared" si="342"/>
        <v>328</v>
      </c>
      <c r="G533" s="41" t="str">
        <f t="shared" si="343"/>
        <v>DI-21 / IN8</v>
      </c>
      <c r="H533" s="46"/>
      <c r="I533" s="60" t="s">
        <v>12</v>
      </c>
      <c r="J533" s="60" t="s">
        <v>12</v>
      </c>
      <c r="K533" s="47" t="s">
        <v>12</v>
      </c>
      <c r="L533" s="61" t="s">
        <v>983</v>
      </c>
      <c r="M533" s="13"/>
      <c r="N533" s="142">
        <f t="shared" si="344"/>
        <v>20</v>
      </c>
      <c r="O533" s="47" t="s">
        <v>12</v>
      </c>
      <c r="P533" s="47" t="s">
        <v>12</v>
      </c>
      <c r="Q533" s="47" t="s">
        <v>12</v>
      </c>
      <c r="R533" s="176">
        <v>0</v>
      </c>
      <c r="S533" s="50"/>
      <c r="T533" s="50" t="s">
        <v>12</v>
      </c>
      <c r="U533" s="50"/>
      <c r="V533" s="50" t="s">
        <v>54</v>
      </c>
      <c r="W533" s="47"/>
      <c r="X533" s="142" t="s">
        <v>1328</v>
      </c>
      <c r="Y533" s="142"/>
      <c r="Z533" s="32">
        <f t="shared" si="345"/>
        <v>8</v>
      </c>
      <c r="AA533" s="45" t="str">
        <f t="shared" si="346"/>
        <v>DI-21 / IN8</v>
      </c>
      <c r="AB533" s="45" t="str">
        <f t="shared" si="347"/>
        <v>PLC-aansluiting, DI</v>
      </c>
      <c r="AD533" s="45" t="str">
        <f t="shared" si="349"/>
        <v>Slot 21</v>
      </c>
      <c r="AI533" s="143">
        <v>18</v>
      </c>
      <c r="AJ533" s="139" t="s">
        <v>435</v>
      </c>
      <c r="AK533" s="121" t="s">
        <v>90</v>
      </c>
      <c r="AL533" s="121"/>
      <c r="AM533" s="171" t="s">
        <v>450</v>
      </c>
      <c r="AN533" s="51" t="s">
        <v>983</v>
      </c>
      <c r="AO533" s="121"/>
      <c r="AR533" s="45" t="str">
        <f t="shared" si="353"/>
        <v>Digitale ingangskaart (DI)</v>
      </c>
      <c r="AS533" s="45" t="str">
        <f t="shared" si="350"/>
        <v>DI-</v>
      </c>
      <c r="AT533" s="45" t="str">
        <f t="shared" si="351"/>
        <v>/ IN</v>
      </c>
    </row>
    <row r="534" spans="1:46" x14ac:dyDescent="0.25">
      <c r="A534" s="138">
        <f t="shared" si="348"/>
        <v>21</v>
      </c>
      <c r="B534" s="139" t="s">
        <v>12</v>
      </c>
      <c r="C534" s="121"/>
      <c r="D534" s="46" t="s">
        <v>1335</v>
      </c>
      <c r="E534" s="41">
        <f t="shared" si="352"/>
        <v>9</v>
      </c>
      <c r="F534" s="41">
        <f t="shared" si="342"/>
        <v>329</v>
      </c>
      <c r="G534" s="41" t="str">
        <f t="shared" si="343"/>
        <v>DI-21 / IN9</v>
      </c>
      <c r="H534" s="46"/>
      <c r="I534" s="60" t="s">
        <v>12</v>
      </c>
      <c r="J534" s="60" t="s">
        <v>12</v>
      </c>
      <c r="K534" s="47" t="s">
        <v>12</v>
      </c>
      <c r="L534" s="61" t="s">
        <v>983</v>
      </c>
      <c r="M534" s="13"/>
      <c r="N534" s="142">
        <f t="shared" si="344"/>
        <v>20</v>
      </c>
      <c r="O534" s="47" t="s">
        <v>12</v>
      </c>
      <c r="P534" s="47" t="s">
        <v>12</v>
      </c>
      <c r="Q534" s="47" t="s">
        <v>12</v>
      </c>
      <c r="R534" s="177">
        <v>0</v>
      </c>
      <c r="S534" s="50"/>
      <c r="T534" s="50" t="s">
        <v>12</v>
      </c>
      <c r="U534" s="50"/>
      <c r="V534" s="50" t="s">
        <v>54</v>
      </c>
      <c r="W534" s="47"/>
      <c r="X534" s="142" t="s">
        <v>1328</v>
      </c>
      <c r="Y534" s="142"/>
      <c r="Z534" s="32">
        <f t="shared" si="345"/>
        <v>9</v>
      </c>
      <c r="AA534" s="45" t="str">
        <f t="shared" si="346"/>
        <v>DI-21 / IN9</v>
      </c>
      <c r="AB534" s="45" t="str">
        <f t="shared" si="347"/>
        <v>PLC-aansluiting, DI</v>
      </c>
      <c r="AD534" s="45" t="str">
        <f t="shared" si="349"/>
        <v>Slot 21</v>
      </c>
      <c r="AI534" s="143">
        <v>18</v>
      </c>
      <c r="AJ534" s="139" t="s">
        <v>436</v>
      </c>
      <c r="AK534" s="121" t="s">
        <v>90</v>
      </c>
      <c r="AL534" s="121"/>
      <c r="AM534" s="171" t="s">
        <v>451</v>
      </c>
      <c r="AN534" s="51" t="s">
        <v>983</v>
      </c>
      <c r="AO534" s="121"/>
      <c r="AR534" s="45" t="str">
        <f t="shared" si="353"/>
        <v>Digitale ingangskaart (DI)</v>
      </c>
      <c r="AS534" s="45" t="str">
        <f t="shared" si="350"/>
        <v>DI-</v>
      </c>
      <c r="AT534" s="45" t="str">
        <f t="shared" si="351"/>
        <v>/ IN</v>
      </c>
    </row>
    <row r="535" spans="1:46" x14ac:dyDescent="0.25">
      <c r="A535" s="138">
        <f t="shared" si="348"/>
        <v>21</v>
      </c>
      <c r="B535" s="139" t="s">
        <v>12</v>
      </c>
      <c r="C535" s="121"/>
      <c r="D535" s="46" t="s">
        <v>1335</v>
      </c>
      <c r="E535" s="41">
        <f t="shared" si="352"/>
        <v>10</v>
      </c>
      <c r="F535" s="41">
        <f t="shared" si="342"/>
        <v>330</v>
      </c>
      <c r="G535" s="41" t="str">
        <f t="shared" si="343"/>
        <v>DI-21 / IN10</v>
      </c>
      <c r="H535" s="46"/>
      <c r="I535" s="60" t="s">
        <v>12</v>
      </c>
      <c r="J535" s="60" t="s">
        <v>12</v>
      </c>
      <c r="K535" s="47" t="s">
        <v>12</v>
      </c>
      <c r="L535" s="61" t="s">
        <v>983</v>
      </c>
      <c r="M535" s="13"/>
      <c r="N535" s="142">
        <f t="shared" si="344"/>
        <v>20</v>
      </c>
      <c r="O535" s="47" t="s">
        <v>12</v>
      </c>
      <c r="P535" s="47" t="s">
        <v>12</v>
      </c>
      <c r="Q535" s="47" t="s">
        <v>12</v>
      </c>
      <c r="R535" s="176">
        <v>0</v>
      </c>
      <c r="S535" s="50"/>
      <c r="T535" s="50" t="s">
        <v>12</v>
      </c>
      <c r="U535" s="50"/>
      <c r="V535" s="50" t="s">
        <v>54</v>
      </c>
      <c r="W535" s="47"/>
      <c r="X535" s="142" t="s">
        <v>1328</v>
      </c>
      <c r="Y535" s="142"/>
      <c r="Z535" s="32">
        <f t="shared" si="345"/>
        <v>10</v>
      </c>
      <c r="AA535" s="45" t="str">
        <f t="shared" si="346"/>
        <v>DI-21 / IN10</v>
      </c>
      <c r="AB535" s="45" t="str">
        <f t="shared" si="347"/>
        <v>PLC-aansluiting, DI</v>
      </c>
      <c r="AD535" s="45" t="str">
        <f t="shared" si="349"/>
        <v>Slot 21</v>
      </c>
      <c r="AI535" s="143">
        <v>18</v>
      </c>
      <c r="AJ535" s="139" t="s">
        <v>437</v>
      </c>
      <c r="AK535" s="121" t="s">
        <v>90</v>
      </c>
      <c r="AL535" s="121"/>
      <c r="AM535" s="171" t="s">
        <v>452</v>
      </c>
      <c r="AN535" s="51" t="s">
        <v>983</v>
      </c>
      <c r="AO535" s="121"/>
      <c r="AR535" s="45" t="str">
        <f t="shared" si="353"/>
        <v>Digitale ingangskaart (DI)</v>
      </c>
      <c r="AS535" s="45" t="str">
        <f t="shared" si="350"/>
        <v>DI-</v>
      </c>
      <c r="AT535" s="45" t="str">
        <f t="shared" si="351"/>
        <v>/ IN</v>
      </c>
    </row>
    <row r="536" spans="1:46" x14ac:dyDescent="0.25">
      <c r="A536" s="138">
        <f t="shared" si="348"/>
        <v>21</v>
      </c>
      <c r="B536" s="139" t="s">
        <v>12</v>
      </c>
      <c r="C536" s="121"/>
      <c r="D536" s="46" t="s">
        <v>1335</v>
      </c>
      <c r="E536" s="41">
        <f t="shared" si="352"/>
        <v>11</v>
      </c>
      <c r="F536" s="41">
        <f t="shared" si="342"/>
        <v>331</v>
      </c>
      <c r="G536" s="41" t="str">
        <f t="shared" si="343"/>
        <v>DI-21 / IN11</v>
      </c>
      <c r="H536" s="46"/>
      <c r="I536" s="60" t="s">
        <v>12</v>
      </c>
      <c r="J536" s="60" t="s">
        <v>12</v>
      </c>
      <c r="K536" s="47" t="s">
        <v>12</v>
      </c>
      <c r="L536" s="61" t="s">
        <v>983</v>
      </c>
      <c r="M536" s="13"/>
      <c r="N536" s="142">
        <f t="shared" si="344"/>
        <v>20</v>
      </c>
      <c r="O536" s="47" t="s">
        <v>12</v>
      </c>
      <c r="P536" s="47" t="s">
        <v>12</v>
      </c>
      <c r="Q536" s="47" t="s">
        <v>12</v>
      </c>
      <c r="R536" s="175">
        <v>0</v>
      </c>
      <c r="S536" s="50"/>
      <c r="T536" s="50" t="s">
        <v>12</v>
      </c>
      <c r="U536" s="50"/>
      <c r="V536" s="50" t="s">
        <v>54</v>
      </c>
      <c r="W536" s="47"/>
      <c r="X536" s="142" t="s">
        <v>1328</v>
      </c>
      <c r="Y536" s="142"/>
      <c r="Z536" s="32">
        <f t="shared" si="345"/>
        <v>11</v>
      </c>
      <c r="AA536" s="45" t="str">
        <f t="shared" si="346"/>
        <v>DI-21 / IN11</v>
      </c>
      <c r="AB536" s="45" t="str">
        <f t="shared" si="347"/>
        <v>PLC-aansluiting, DI</v>
      </c>
      <c r="AD536" s="45" t="str">
        <f t="shared" si="349"/>
        <v>Slot 21</v>
      </c>
      <c r="AI536" s="143">
        <v>18</v>
      </c>
      <c r="AJ536" s="139" t="s">
        <v>438</v>
      </c>
      <c r="AK536" s="121" t="s">
        <v>90</v>
      </c>
      <c r="AL536" s="121"/>
      <c r="AM536" s="171" t="s">
        <v>453</v>
      </c>
      <c r="AN536" s="51" t="s">
        <v>983</v>
      </c>
      <c r="AO536" s="121"/>
      <c r="AR536" s="45" t="str">
        <f t="shared" si="353"/>
        <v>Digitale ingangskaart (DI)</v>
      </c>
      <c r="AS536" s="45" t="str">
        <f t="shared" si="350"/>
        <v>DI-</v>
      </c>
      <c r="AT536" s="45" t="str">
        <f t="shared" si="351"/>
        <v>/ IN</v>
      </c>
    </row>
    <row r="537" spans="1:46" x14ac:dyDescent="0.25">
      <c r="A537" s="138">
        <f t="shared" si="348"/>
        <v>21</v>
      </c>
      <c r="B537" s="139" t="s">
        <v>12</v>
      </c>
      <c r="C537" s="121"/>
      <c r="D537" s="46" t="s">
        <v>1335</v>
      </c>
      <c r="E537" s="41">
        <f t="shared" si="352"/>
        <v>12</v>
      </c>
      <c r="F537" s="41">
        <f t="shared" si="342"/>
        <v>332</v>
      </c>
      <c r="G537" s="41" t="str">
        <f t="shared" si="343"/>
        <v>DI-21 / IN12</v>
      </c>
      <c r="H537" s="46"/>
      <c r="I537" s="60" t="s">
        <v>12</v>
      </c>
      <c r="J537" s="60" t="s">
        <v>12</v>
      </c>
      <c r="K537" s="47" t="s">
        <v>12</v>
      </c>
      <c r="L537" s="61" t="s">
        <v>983</v>
      </c>
      <c r="M537" s="13"/>
      <c r="N537" s="142">
        <f t="shared" si="344"/>
        <v>20</v>
      </c>
      <c r="O537" s="47" t="s">
        <v>12</v>
      </c>
      <c r="P537" s="47" t="s">
        <v>12</v>
      </c>
      <c r="Q537" s="47" t="s">
        <v>12</v>
      </c>
      <c r="R537" s="178">
        <v>0</v>
      </c>
      <c r="S537" s="50"/>
      <c r="T537" s="50" t="s">
        <v>12</v>
      </c>
      <c r="U537" s="50"/>
      <c r="V537" s="50" t="s">
        <v>54</v>
      </c>
      <c r="W537" s="47"/>
      <c r="X537" s="142" t="s">
        <v>1328</v>
      </c>
      <c r="Y537" s="142"/>
      <c r="Z537" s="32">
        <f t="shared" si="345"/>
        <v>12</v>
      </c>
      <c r="AA537" s="45" t="str">
        <f t="shared" si="346"/>
        <v>DI-21 / IN12</v>
      </c>
      <c r="AB537" s="45" t="str">
        <f t="shared" si="347"/>
        <v>PLC-aansluiting, DI</v>
      </c>
      <c r="AD537" s="45" t="str">
        <f t="shared" si="349"/>
        <v>Slot 21</v>
      </c>
      <c r="AI537" s="143">
        <v>18</v>
      </c>
      <c r="AJ537" s="139" t="s">
        <v>439</v>
      </c>
      <c r="AK537" s="121" t="s">
        <v>90</v>
      </c>
      <c r="AL537" s="121"/>
      <c r="AM537" s="171" t="s">
        <v>454</v>
      </c>
      <c r="AN537" s="51" t="s">
        <v>983</v>
      </c>
      <c r="AO537" s="121"/>
      <c r="AR537" s="45" t="str">
        <f t="shared" si="353"/>
        <v>Digitale ingangskaart (DI)</v>
      </c>
      <c r="AS537" s="45" t="str">
        <f t="shared" si="350"/>
        <v>DI-</v>
      </c>
      <c r="AT537" s="45" t="str">
        <f t="shared" si="351"/>
        <v>/ IN</v>
      </c>
    </row>
    <row r="538" spans="1:46" x14ac:dyDescent="0.25">
      <c r="A538" s="138">
        <f t="shared" si="348"/>
        <v>21</v>
      </c>
      <c r="B538" s="139" t="s">
        <v>12</v>
      </c>
      <c r="C538" s="121"/>
      <c r="D538" s="46" t="s">
        <v>1335</v>
      </c>
      <c r="E538" s="41">
        <f t="shared" si="352"/>
        <v>13</v>
      </c>
      <c r="F538" s="41">
        <f t="shared" si="342"/>
        <v>333</v>
      </c>
      <c r="G538" s="41" t="str">
        <f t="shared" si="343"/>
        <v>DI-21 / IN13</v>
      </c>
      <c r="H538" s="46"/>
      <c r="I538" s="60" t="s">
        <v>12</v>
      </c>
      <c r="J538" s="60" t="s">
        <v>12</v>
      </c>
      <c r="K538" s="47" t="s">
        <v>12</v>
      </c>
      <c r="L538" s="61" t="s">
        <v>983</v>
      </c>
      <c r="M538" s="13"/>
      <c r="N538" s="142">
        <f t="shared" si="344"/>
        <v>20</v>
      </c>
      <c r="O538" s="47" t="s">
        <v>12</v>
      </c>
      <c r="P538" s="47" t="s">
        <v>12</v>
      </c>
      <c r="Q538" s="47" t="s">
        <v>12</v>
      </c>
      <c r="R538" s="175">
        <v>0</v>
      </c>
      <c r="S538" s="50"/>
      <c r="T538" s="50" t="s">
        <v>12</v>
      </c>
      <c r="U538" s="50"/>
      <c r="V538" s="50" t="s">
        <v>54</v>
      </c>
      <c r="W538" s="47"/>
      <c r="X538" s="142" t="s">
        <v>1328</v>
      </c>
      <c r="Y538" s="142"/>
      <c r="Z538" s="32">
        <f t="shared" si="345"/>
        <v>13</v>
      </c>
      <c r="AA538" s="45" t="str">
        <f t="shared" si="346"/>
        <v>DI-21 / IN13</v>
      </c>
      <c r="AB538" s="45" t="str">
        <f t="shared" si="347"/>
        <v>PLC-aansluiting, DI</v>
      </c>
      <c r="AD538" s="45" t="str">
        <f t="shared" si="349"/>
        <v>Slot 21</v>
      </c>
      <c r="AI538" s="143">
        <v>18</v>
      </c>
      <c r="AJ538" s="139" t="s">
        <v>440</v>
      </c>
      <c r="AK538" s="121" t="s">
        <v>90</v>
      </c>
      <c r="AL538" s="121"/>
      <c r="AM538" s="171" t="s">
        <v>455</v>
      </c>
      <c r="AN538" s="51" t="s">
        <v>983</v>
      </c>
      <c r="AO538" s="121"/>
      <c r="AR538" s="45" t="str">
        <f t="shared" si="353"/>
        <v>Digitale ingangskaart (DI)</v>
      </c>
      <c r="AS538" s="45" t="str">
        <f t="shared" si="350"/>
        <v>DI-</v>
      </c>
      <c r="AT538" s="45" t="str">
        <f t="shared" si="351"/>
        <v>/ IN</v>
      </c>
    </row>
    <row r="539" spans="1:46" x14ac:dyDescent="0.25">
      <c r="A539" s="138">
        <f t="shared" si="348"/>
        <v>21</v>
      </c>
      <c r="B539" s="139" t="s">
        <v>12</v>
      </c>
      <c r="C539" s="121"/>
      <c r="D539" s="46" t="s">
        <v>1335</v>
      </c>
      <c r="E539" s="41">
        <f t="shared" si="352"/>
        <v>14</v>
      </c>
      <c r="F539" s="41">
        <f t="shared" si="342"/>
        <v>334</v>
      </c>
      <c r="G539" s="41" t="str">
        <f t="shared" si="343"/>
        <v>DI-21 / IN14</v>
      </c>
      <c r="H539" s="46"/>
      <c r="I539" s="60" t="s">
        <v>12</v>
      </c>
      <c r="J539" s="60" t="s">
        <v>12</v>
      </c>
      <c r="K539" s="47" t="s">
        <v>12</v>
      </c>
      <c r="L539" s="61" t="s">
        <v>983</v>
      </c>
      <c r="M539" s="13"/>
      <c r="N539" s="142">
        <f t="shared" si="344"/>
        <v>20</v>
      </c>
      <c r="O539" s="47" t="s">
        <v>12</v>
      </c>
      <c r="P539" s="47" t="s">
        <v>12</v>
      </c>
      <c r="Q539" s="47" t="s">
        <v>12</v>
      </c>
      <c r="R539" s="174">
        <v>0</v>
      </c>
      <c r="S539" s="50"/>
      <c r="T539" s="50" t="s">
        <v>12</v>
      </c>
      <c r="U539" s="50"/>
      <c r="V539" s="50" t="s">
        <v>54</v>
      </c>
      <c r="W539" s="47"/>
      <c r="X539" s="142" t="s">
        <v>1328</v>
      </c>
      <c r="Y539" s="142"/>
      <c r="Z539" s="32">
        <f t="shared" si="345"/>
        <v>14</v>
      </c>
      <c r="AA539" s="45" t="str">
        <f t="shared" si="346"/>
        <v>DI-21 / IN14</v>
      </c>
      <c r="AB539" s="45" t="str">
        <f t="shared" si="347"/>
        <v>PLC-aansluiting, DI</v>
      </c>
      <c r="AD539" s="45" t="str">
        <f t="shared" si="349"/>
        <v>Slot 21</v>
      </c>
      <c r="AI539" s="143">
        <v>18</v>
      </c>
      <c r="AJ539" s="139" t="s">
        <v>441</v>
      </c>
      <c r="AK539" s="121" t="s">
        <v>90</v>
      </c>
      <c r="AL539" s="121"/>
      <c r="AM539" s="171" t="s">
        <v>175</v>
      </c>
      <c r="AN539" s="51" t="s">
        <v>983</v>
      </c>
      <c r="AO539" s="121"/>
      <c r="AR539" s="45" t="str">
        <f t="shared" si="353"/>
        <v>Digitale ingangskaart (DI)</v>
      </c>
      <c r="AS539" s="45" t="str">
        <f t="shared" si="350"/>
        <v>DI-</v>
      </c>
      <c r="AT539" s="45" t="str">
        <f t="shared" si="351"/>
        <v>/ IN</v>
      </c>
    </row>
    <row r="540" spans="1:46" x14ac:dyDescent="0.25">
      <c r="A540" s="138">
        <f t="shared" si="348"/>
        <v>21</v>
      </c>
      <c r="B540" s="139" t="s">
        <v>12</v>
      </c>
      <c r="C540" s="121"/>
      <c r="D540" s="46" t="s">
        <v>1335</v>
      </c>
      <c r="E540" s="41">
        <f t="shared" si="352"/>
        <v>15</v>
      </c>
      <c r="F540" s="41">
        <f t="shared" si="342"/>
        <v>335</v>
      </c>
      <c r="G540" s="41" t="str">
        <f t="shared" si="343"/>
        <v>DI-21 / IN15</v>
      </c>
      <c r="H540" s="46"/>
      <c r="I540" s="60" t="s">
        <v>12</v>
      </c>
      <c r="J540" s="60" t="s">
        <v>12</v>
      </c>
      <c r="K540" s="47" t="s">
        <v>12</v>
      </c>
      <c r="L540" s="61" t="s">
        <v>983</v>
      </c>
      <c r="M540" s="13"/>
      <c r="N540" s="142">
        <f t="shared" si="344"/>
        <v>20</v>
      </c>
      <c r="O540" s="47" t="s">
        <v>12</v>
      </c>
      <c r="P540" s="47" t="s">
        <v>12</v>
      </c>
      <c r="Q540" s="47" t="s">
        <v>12</v>
      </c>
      <c r="R540" s="174">
        <v>0</v>
      </c>
      <c r="S540" s="50"/>
      <c r="T540" s="50" t="s">
        <v>12</v>
      </c>
      <c r="U540" s="50"/>
      <c r="V540" s="50" t="s">
        <v>54</v>
      </c>
      <c r="W540" s="47"/>
      <c r="X540" s="142" t="s">
        <v>1328</v>
      </c>
      <c r="Y540" s="142"/>
      <c r="Z540" s="32">
        <f t="shared" si="345"/>
        <v>15</v>
      </c>
      <c r="AA540" s="45" t="str">
        <f t="shared" si="346"/>
        <v>DI-21 / IN15</v>
      </c>
      <c r="AB540" s="45" t="str">
        <f t="shared" si="347"/>
        <v>PLC-aansluiting, DI</v>
      </c>
      <c r="AD540" s="45" t="str">
        <f t="shared" si="349"/>
        <v>Slot 21</v>
      </c>
      <c r="AI540" s="143">
        <v>18</v>
      </c>
      <c r="AJ540" s="139" t="s">
        <v>442</v>
      </c>
      <c r="AK540" s="121" t="s">
        <v>90</v>
      </c>
      <c r="AL540" s="121"/>
      <c r="AM540" s="171" t="s">
        <v>175</v>
      </c>
      <c r="AN540" s="51" t="s">
        <v>983</v>
      </c>
      <c r="AO540" s="121"/>
      <c r="AR540" s="45" t="str">
        <f t="shared" si="353"/>
        <v>Digitale ingangskaart (DI)</v>
      </c>
      <c r="AS540" s="45" t="str">
        <f t="shared" si="350"/>
        <v>DI-</v>
      </c>
      <c r="AT540" s="45" t="str">
        <f t="shared" si="351"/>
        <v>/ IN</v>
      </c>
    </row>
    <row r="541" spans="1:46" x14ac:dyDescent="0.25">
      <c r="A541" s="138"/>
      <c r="B541" s="139"/>
      <c r="C541" s="121"/>
      <c r="D541" s="46"/>
      <c r="E541" s="41"/>
      <c r="F541" s="41"/>
      <c r="G541" s="41"/>
      <c r="H541" s="46"/>
      <c r="I541" s="60"/>
      <c r="J541" s="60"/>
      <c r="K541" s="47"/>
      <c r="L541" s="61"/>
      <c r="M541" s="13"/>
      <c r="N541" s="142"/>
      <c r="O541" s="47"/>
      <c r="P541" s="47"/>
      <c r="Q541" s="47"/>
      <c r="R541" s="179"/>
      <c r="S541" s="170"/>
      <c r="T541" s="50"/>
      <c r="U541" s="170"/>
      <c r="V541" s="170"/>
      <c r="W541" s="142"/>
      <c r="X541" s="142"/>
      <c r="Y541" s="142"/>
      <c r="AI541" s="138"/>
      <c r="AJ541" s="139"/>
      <c r="AK541" s="121"/>
      <c r="AL541" s="121"/>
      <c r="AM541" s="61"/>
      <c r="AN541" s="61"/>
      <c r="AO541" s="121"/>
    </row>
    <row r="542" spans="1:46" ht="18.75" x14ac:dyDescent="0.25">
      <c r="A542" s="39" t="s">
        <v>696</v>
      </c>
      <c r="B542" s="28"/>
      <c r="C542" s="66"/>
      <c r="D542" s="9"/>
      <c r="E542" s="211"/>
      <c r="F542" s="9"/>
      <c r="G542" s="46"/>
      <c r="H542" s="9"/>
      <c r="I542" s="204"/>
      <c r="J542" s="207" t="s">
        <v>705</v>
      </c>
      <c r="K542" s="66"/>
      <c r="L542" s="61"/>
      <c r="M542" s="51"/>
      <c r="N542" s="57"/>
      <c r="O542" s="66"/>
      <c r="P542" s="66"/>
      <c r="Q542" s="66"/>
      <c r="T542" s="66"/>
      <c r="W542" s="61" t="s">
        <v>673</v>
      </c>
      <c r="AI542" s="52" t="s">
        <v>696</v>
      </c>
      <c r="AJ542" s="28"/>
      <c r="AK542" s="66"/>
      <c r="AL542" s="66"/>
      <c r="AM542" s="57"/>
      <c r="AN542" s="57"/>
      <c r="AO542" s="66"/>
    </row>
    <row r="543" spans="1:46" ht="15.75" x14ac:dyDescent="0.25">
      <c r="A543" s="26" t="s">
        <v>56</v>
      </c>
      <c r="B543" s="29">
        <v>22</v>
      </c>
      <c r="C543" s="121"/>
      <c r="D543" s="25" t="s">
        <v>968</v>
      </c>
      <c r="E543" s="46"/>
      <c r="F543" s="46"/>
      <c r="G543" s="46"/>
      <c r="H543" s="46"/>
      <c r="I543" s="60"/>
      <c r="J543" s="67"/>
      <c r="K543" s="121"/>
      <c r="L543" s="61"/>
      <c r="M543" s="51"/>
      <c r="N543" s="172"/>
      <c r="O543" s="121"/>
      <c r="P543" s="121"/>
      <c r="Q543" s="121"/>
      <c r="T543" s="121"/>
      <c r="AB543" s="45" t="str">
        <f>IF(D543 = '[1]Pereferie keuze'!$B$2,"PLC-aansluiting, AO",IF(D543 = '[1]Pereferie keuze'!$B$3,"PLC-aansluiting, AI",IF(D543 = '[1]Pereferie keuze'!$B$4,"PLC-aansluiting, DO",IF(D543 = '[1]Pereferie keuze'!$B$5,"PLC-aansluiting, DI","Kies perferiekaart"))))</f>
        <v>PLC-aansluiting, DI</v>
      </c>
      <c r="AD543" s="45" t="str">
        <f>CONCATENATE(A543," ",B543)</f>
        <v>Slot 22</v>
      </c>
      <c r="AI543" s="26" t="s">
        <v>56</v>
      </c>
      <c r="AJ543" s="150"/>
      <c r="AK543" s="136" t="s">
        <v>968</v>
      </c>
      <c r="AL543" s="121"/>
      <c r="AM543" s="172"/>
      <c r="AN543" s="172"/>
      <c r="AO543" s="136"/>
    </row>
    <row r="544" spans="1:46" x14ac:dyDescent="0.25">
      <c r="A544" s="138">
        <f>B$543</f>
        <v>22</v>
      </c>
      <c r="B544" s="139" t="s">
        <v>12</v>
      </c>
      <c r="C544" s="121"/>
      <c r="D544" s="46" t="s">
        <v>1335</v>
      </c>
      <c r="E544" s="54">
        <v>0</v>
      </c>
      <c r="F544" s="41">
        <f t="shared" ref="F544:F559" si="354">16*(A544-1)+E544</f>
        <v>336</v>
      </c>
      <c r="G544" s="41" t="str">
        <f t="shared" ref="G544:G559" si="355">CONCATENATE(AS544,A544," ",AT544,E544)</f>
        <v>DI-22 / IN0</v>
      </c>
      <c r="H544" s="46" t="s">
        <v>953</v>
      </c>
      <c r="I544" s="60" t="s">
        <v>12</v>
      </c>
      <c r="J544" s="60" t="s">
        <v>12</v>
      </c>
      <c r="K544" s="65" t="s">
        <v>12</v>
      </c>
      <c r="L544" s="61" t="s">
        <v>1487</v>
      </c>
      <c r="M544" s="13"/>
      <c r="N544" s="142">
        <f t="shared" ref="N544:N559" si="356">LEN(L544)</f>
        <v>53</v>
      </c>
      <c r="O544" s="47" t="s">
        <v>12</v>
      </c>
      <c r="P544" s="47" t="s">
        <v>12</v>
      </c>
      <c r="Q544" s="47" t="s">
        <v>12</v>
      </c>
      <c r="R544" s="174" t="s">
        <v>38</v>
      </c>
      <c r="T544" s="50" t="s">
        <v>12</v>
      </c>
      <c r="U544" s="50"/>
      <c r="V544" s="50" t="s">
        <v>54</v>
      </c>
      <c r="W544" s="47"/>
      <c r="X544" s="142" t="s">
        <v>1328</v>
      </c>
      <c r="Y544" s="142"/>
      <c r="Z544" s="32">
        <f t="shared" ref="Z544:Z559" si="357">E544</f>
        <v>0</v>
      </c>
      <c r="AA544" s="45" t="str">
        <f t="shared" ref="AA544:AA559" si="358">G544</f>
        <v>DI-22 / IN0</v>
      </c>
      <c r="AB544" s="45" t="str">
        <f t="shared" ref="AB544:AB559" si="359">AB543</f>
        <v>PLC-aansluiting, DI</v>
      </c>
      <c r="AD544" s="45" t="str">
        <f>AD543</f>
        <v>Slot 22</v>
      </c>
      <c r="AI544" s="143">
        <v>11</v>
      </c>
      <c r="AJ544" s="139" t="s">
        <v>313</v>
      </c>
      <c r="AK544" s="121" t="s">
        <v>90</v>
      </c>
      <c r="AL544" s="121"/>
      <c r="AM544" s="61" t="s">
        <v>717</v>
      </c>
      <c r="AN544" s="51" t="s">
        <v>1325</v>
      </c>
      <c r="AO544" s="121"/>
      <c r="AR544" s="45" t="str">
        <f>D543</f>
        <v>Digitale ingangskaart (DI)</v>
      </c>
      <c r="AS544" s="45" t="str">
        <f>IF(AR544= "Analoge uitgangskaart (AO)","AO-",IF(AR544= "Analoge ingangskaart (AI)","AI-",IF(AR544= "Digitale uitgangskaart (DO)","DO-",IF(AR544= "Digitale ingangskaart (DI)","DI-","fout"))))</f>
        <v>DI-</v>
      </c>
      <c r="AT544" s="45" t="str">
        <f>IF(AR544= "Analoge uitgangskaart (AO)","/ OUT",IF(AR544= "Analoge ingangskaart (AI)","/ IN",IF(AR544= "Digitale uitgangskaart (DO)","/ OUT",IF(AR544= "Digitale ingangskaart (DI)","/ IN","fout"))))</f>
        <v>/ IN</v>
      </c>
    </row>
    <row r="545" spans="1:46" x14ac:dyDescent="0.25">
      <c r="A545" s="138">
        <f t="shared" ref="A545:A559" si="360">B$543</f>
        <v>22</v>
      </c>
      <c r="B545" s="139" t="s">
        <v>12</v>
      </c>
      <c r="C545" s="121"/>
      <c r="D545" s="46" t="s">
        <v>1335</v>
      </c>
      <c r="E545" s="41">
        <f>E544+1</f>
        <v>1</v>
      </c>
      <c r="F545" s="41">
        <f t="shared" si="354"/>
        <v>337</v>
      </c>
      <c r="G545" s="41" t="str">
        <f t="shared" si="355"/>
        <v>DI-22 / IN1</v>
      </c>
      <c r="H545" s="46" t="s">
        <v>953</v>
      </c>
      <c r="I545" s="60" t="s">
        <v>12</v>
      </c>
      <c r="J545" s="60" t="s">
        <v>12</v>
      </c>
      <c r="K545" s="65" t="s">
        <v>12</v>
      </c>
      <c r="L545" s="60" t="s">
        <v>1325</v>
      </c>
      <c r="M545" s="216"/>
      <c r="N545" s="142">
        <f t="shared" si="356"/>
        <v>47</v>
      </c>
      <c r="O545" s="47" t="s">
        <v>12</v>
      </c>
      <c r="P545" s="47" t="s">
        <v>12</v>
      </c>
      <c r="Q545" s="47" t="s">
        <v>12</v>
      </c>
      <c r="R545" s="174" t="s">
        <v>38</v>
      </c>
      <c r="T545" s="50" t="s">
        <v>12</v>
      </c>
      <c r="U545" s="50"/>
      <c r="V545" s="50" t="s">
        <v>54</v>
      </c>
      <c r="W545" s="47"/>
      <c r="X545" s="142" t="s">
        <v>1328</v>
      </c>
      <c r="Y545" s="142"/>
      <c r="Z545" s="32">
        <f t="shared" si="357"/>
        <v>1</v>
      </c>
      <c r="AA545" s="45" t="str">
        <f t="shared" si="358"/>
        <v>DI-22 / IN1</v>
      </c>
      <c r="AB545" s="45" t="str">
        <f t="shared" si="359"/>
        <v>PLC-aansluiting, DI</v>
      </c>
      <c r="AD545" s="45" t="str">
        <f t="shared" ref="AD545:AD559" si="361">AD544</f>
        <v>Slot 22</v>
      </c>
      <c r="AI545" s="143">
        <v>11</v>
      </c>
      <c r="AJ545" s="139" t="s">
        <v>314</v>
      </c>
      <c r="AK545" s="121" t="s">
        <v>90</v>
      </c>
      <c r="AL545" s="121"/>
      <c r="AM545" s="61" t="s">
        <v>766</v>
      </c>
      <c r="AN545" s="61" t="s">
        <v>766</v>
      </c>
      <c r="AO545" s="121"/>
      <c r="AR545" s="45" t="str">
        <f>AR544</f>
        <v>Digitale ingangskaart (DI)</v>
      </c>
      <c r="AS545" s="45" t="str">
        <f t="shared" ref="AS545:AS559" si="362">IF(AR545= "Analoge uitgangskaart (AO)","AO-",IF(AR545= "Analoge ingangskaart (AI)","AI-",IF(AR545= "Digitale uitgangskaart (DO)","DO-",IF(AR545= "Digitale ingangskaart (DI)","DI-","fout"))))</f>
        <v>DI-</v>
      </c>
      <c r="AT545" s="45" t="str">
        <f t="shared" ref="AT545:AT559" si="363">IF(AR545= "Analoge uitgangskaart (AO)","/ OUT",IF(AR545= "Analoge ingangskaart (AI)","/ IN",IF(AR545= "Digitale uitgangskaart (DO)","/ OUT",IF(AR545= "Digitale ingangskaart (DI)","/ IN","fout"))))</f>
        <v>/ IN</v>
      </c>
    </row>
    <row r="546" spans="1:46" x14ac:dyDescent="0.25">
      <c r="A546" s="138">
        <f t="shared" si="360"/>
        <v>22</v>
      </c>
      <c r="B546" s="139" t="s">
        <v>12</v>
      </c>
      <c r="C546" s="121"/>
      <c r="D546" s="46" t="s">
        <v>1335</v>
      </c>
      <c r="E546" s="41">
        <f t="shared" ref="E546:E559" si="364">E545+1</f>
        <v>2</v>
      </c>
      <c r="F546" s="41">
        <f t="shared" si="354"/>
        <v>338</v>
      </c>
      <c r="G546" s="41" t="str">
        <f t="shared" si="355"/>
        <v>DI-22 / IN2</v>
      </c>
      <c r="H546" s="46" t="s">
        <v>953</v>
      </c>
      <c r="I546" s="60" t="s">
        <v>12</v>
      </c>
      <c r="J546" s="60" t="s">
        <v>12</v>
      </c>
      <c r="K546" s="65" t="s">
        <v>12</v>
      </c>
      <c r="L546" s="60" t="s">
        <v>1139</v>
      </c>
      <c r="M546" s="216"/>
      <c r="N546" s="142">
        <f t="shared" si="356"/>
        <v>32</v>
      </c>
      <c r="O546" s="47" t="s">
        <v>12</v>
      </c>
      <c r="P546" s="47" t="s">
        <v>12</v>
      </c>
      <c r="Q546" s="47" t="s">
        <v>12</v>
      </c>
      <c r="R546" s="174">
        <v>0</v>
      </c>
      <c r="T546" s="50" t="s">
        <v>12</v>
      </c>
      <c r="U546" s="50"/>
      <c r="V546" s="50" t="s">
        <v>54</v>
      </c>
      <c r="W546" s="47"/>
      <c r="X546" s="142" t="s">
        <v>1328</v>
      </c>
      <c r="Y546" s="142"/>
      <c r="Z546" s="32">
        <f t="shared" si="357"/>
        <v>2</v>
      </c>
      <c r="AA546" s="45" t="str">
        <f t="shared" si="358"/>
        <v>DI-22 / IN2</v>
      </c>
      <c r="AB546" s="45" t="str">
        <f t="shared" si="359"/>
        <v>PLC-aansluiting, DI</v>
      </c>
      <c r="AD546" s="45" t="str">
        <f t="shared" si="361"/>
        <v>Slot 22</v>
      </c>
      <c r="AI546" s="143">
        <v>11</v>
      </c>
      <c r="AJ546" s="139" t="s">
        <v>316</v>
      </c>
      <c r="AK546" s="121" t="s">
        <v>90</v>
      </c>
      <c r="AL546" s="121"/>
      <c r="AM546" s="61" t="s">
        <v>767</v>
      </c>
      <c r="AN546" s="61" t="s">
        <v>767</v>
      </c>
      <c r="AO546" s="121"/>
      <c r="AR546" s="45" t="str">
        <f t="shared" ref="AR546:AR559" si="365">AR545</f>
        <v>Digitale ingangskaart (DI)</v>
      </c>
      <c r="AS546" s="45" t="str">
        <f t="shared" si="362"/>
        <v>DI-</v>
      </c>
      <c r="AT546" s="45" t="str">
        <f t="shared" si="363"/>
        <v>/ IN</v>
      </c>
    </row>
    <row r="547" spans="1:46" x14ac:dyDescent="0.25">
      <c r="A547" s="138">
        <f t="shared" si="360"/>
        <v>22</v>
      </c>
      <c r="B547" s="139" t="s">
        <v>12</v>
      </c>
      <c r="C547" s="121"/>
      <c r="D547" s="46" t="s">
        <v>1335</v>
      </c>
      <c r="E547" s="41">
        <f t="shared" si="364"/>
        <v>3</v>
      </c>
      <c r="F547" s="41">
        <f t="shared" si="354"/>
        <v>339</v>
      </c>
      <c r="G547" s="41" t="str">
        <f t="shared" si="355"/>
        <v>DI-22 / IN3</v>
      </c>
      <c r="H547" s="46" t="s">
        <v>953</v>
      </c>
      <c r="I547" s="60" t="s">
        <v>12</v>
      </c>
      <c r="J547" s="60" t="s">
        <v>12</v>
      </c>
      <c r="K547" s="65" t="s">
        <v>12</v>
      </c>
      <c r="L547" s="60" t="s">
        <v>1140</v>
      </c>
      <c r="M547" s="216"/>
      <c r="N547" s="142">
        <f t="shared" si="356"/>
        <v>35</v>
      </c>
      <c r="O547" s="47" t="s">
        <v>12</v>
      </c>
      <c r="P547" s="47" t="s">
        <v>12</v>
      </c>
      <c r="Q547" s="47" t="s">
        <v>12</v>
      </c>
      <c r="R547" s="174">
        <v>0</v>
      </c>
      <c r="T547" s="50" t="s">
        <v>12</v>
      </c>
      <c r="U547" s="50"/>
      <c r="V547" s="50" t="s">
        <v>54</v>
      </c>
      <c r="W547" s="47"/>
      <c r="X547" s="142" t="s">
        <v>1328</v>
      </c>
      <c r="Y547" s="142"/>
      <c r="Z547" s="32">
        <f t="shared" si="357"/>
        <v>3</v>
      </c>
      <c r="AA547" s="45" t="str">
        <f t="shared" si="358"/>
        <v>DI-22 / IN3</v>
      </c>
      <c r="AB547" s="45" t="str">
        <f t="shared" si="359"/>
        <v>PLC-aansluiting, DI</v>
      </c>
      <c r="AD547" s="45" t="str">
        <f t="shared" si="361"/>
        <v>Slot 22</v>
      </c>
      <c r="AI547" s="143">
        <v>11</v>
      </c>
      <c r="AJ547" s="139" t="s">
        <v>317</v>
      </c>
      <c r="AK547" s="121" t="s">
        <v>90</v>
      </c>
      <c r="AL547" s="121"/>
      <c r="AM547" s="61" t="s">
        <v>768</v>
      </c>
      <c r="AN547" s="61" t="s">
        <v>768</v>
      </c>
      <c r="AO547" s="121"/>
      <c r="AR547" s="45" t="str">
        <f t="shared" si="365"/>
        <v>Digitale ingangskaart (DI)</v>
      </c>
      <c r="AS547" s="45" t="str">
        <f t="shared" si="362"/>
        <v>DI-</v>
      </c>
      <c r="AT547" s="45" t="str">
        <f t="shared" si="363"/>
        <v>/ IN</v>
      </c>
    </row>
    <row r="548" spans="1:46" x14ac:dyDescent="0.25">
      <c r="A548" s="138">
        <f t="shared" si="360"/>
        <v>22</v>
      </c>
      <c r="B548" s="139" t="s">
        <v>12</v>
      </c>
      <c r="C548" s="121"/>
      <c r="D548" s="46" t="s">
        <v>1335</v>
      </c>
      <c r="E548" s="41">
        <f t="shared" si="364"/>
        <v>4</v>
      </c>
      <c r="F548" s="41">
        <f t="shared" si="354"/>
        <v>340</v>
      </c>
      <c r="G548" s="41" t="str">
        <f t="shared" si="355"/>
        <v>DI-22 / IN4</v>
      </c>
      <c r="H548" s="46" t="s">
        <v>953</v>
      </c>
      <c r="I548" s="60" t="s">
        <v>12</v>
      </c>
      <c r="J548" s="60" t="s">
        <v>12</v>
      </c>
      <c r="K548" s="65" t="s">
        <v>12</v>
      </c>
      <c r="L548" s="60" t="s">
        <v>1141</v>
      </c>
      <c r="M548" s="216"/>
      <c r="N548" s="142">
        <f t="shared" si="356"/>
        <v>35</v>
      </c>
      <c r="O548" s="47" t="s">
        <v>12</v>
      </c>
      <c r="P548" s="47" t="s">
        <v>12</v>
      </c>
      <c r="Q548" s="47" t="s">
        <v>12</v>
      </c>
      <c r="R548" s="174">
        <v>0</v>
      </c>
      <c r="T548" s="50" t="s">
        <v>12</v>
      </c>
      <c r="U548" s="50"/>
      <c r="V548" s="50" t="s">
        <v>54</v>
      </c>
      <c r="W548" s="47"/>
      <c r="X548" s="142" t="s">
        <v>1328</v>
      </c>
      <c r="Y548" s="142"/>
      <c r="Z548" s="32">
        <f t="shared" si="357"/>
        <v>4</v>
      </c>
      <c r="AA548" s="45" t="str">
        <f t="shared" si="358"/>
        <v>DI-22 / IN4</v>
      </c>
      <c r="AB548" s="45" t="str">
        <f t="shared" si="359"/>
        <v>PLC-aansluiting, DI</v>
      </c>
      <c r="AD548" s="45" t="str">
        <f t="shared" si="361"/>
        <v>Slot 22</v>
      </c>
      <c r="AI548" s="143">
        <v>11</v>
      </c>
      <c r="AJ548" s="139" t="s">
        <v>315</v>
      </c>
      <c r="AK548" s="121" t="s">
        <v>90</v>
      </c>
      <c r="AL548" s="121"/>
      <c r="AM548" s="61" t="s">
        <v>769</v>
      </c>
      <c r="AN548" s="61" t="s">
        <v>769</v>
      </c>
      <c r="AO548" s="121"/>
      <c r="AR548" s="45" t="str">
        <f t="shared" si="365"/>
        <v>Digitale ingangskaart (DI)</v>
      </c>
      <c r="AS548" s="45" t="str">
        <f t="shared" si="362"/>
        <v>DI-</v>
      </c>
      <c r="AT548" s="45" t="str">
        <f t="shared" si="363"/>
        <v>/ IN</v>
      </c>
    </row>
    <row r="549" spans="1:46" x14ac:dyDescent="0.25">
      <c r="A549" s="138">
        <f t="shared" si="360"/>
        <v>22</v>
      </c>
      <c r="B549" s="139" t="s">
        <v>12</v>
      </c>
      <c r="C549" s="121"/>
      <c r="D549" s="46" t="s">
        <v>1335</v>
      </c>
      <c r="E549" s="41">
        <f t="shared" si="364"/>
        <v>5</v>
      </c>
      <c r="F549" s="41">
        <f t="shared" si="354"/>
        <v>341</v>
      </c>
      <c r="G549" s="41" t="str">
        <f t="shared" si="355"/>
        <v>DI-22 / IN5</v>
      </c>
      <c r="H549" s="46" t="s">
        <v>953</v>
      </c>
      <c r="I549" s="60" t="s">
        <v>12</v>
      </c>
      <c r="J549" s="60" t="s">
        <v>12</v>
      </c>
      <c r="K549" s="65" t="s">
        <v>12</v>
      </c>
      <c r="L549" s="60" t="s">
        <v>1142</v>
      </c>
      <c r="M549" s="216"/>
      <c r="N549" s="142">
        <f t="shared" si="356"/>
        <v>32</v>
      </c>
      <c r="O549" s="47" t="s">
        <v>12</v>
      </c>
      <c r="P549" s="47" t="s">
        <v>12</v>
      </c>
      <c r="Q549" s="47" t="s">
        <v>12</v>
      </c>
      <c r="R549" s="174">
        <v>0</v>
      </c>
      <c r="S549" s="50"/>
      <c r="T549" s="50" t="s">
        <v>12</v>
      </c>
      <c r="U549" s="50"/>
      <c r="V549" s="50" t="s">
        <v>54</v>
      </c>
      <c r="W549" s="47"/>
      <c r="X549" s="142" t="s">
        <v>1328</v>
      </c>
      <c r="Y549" s="142"/>
      <c r="Z549" s="32">
        <f t="shared" si="357"/>
        <v>5</v>
      </c>
      <c r="AA549" s="45" t="str">
        <f t="shared" si="358"/>
        <v>DI-22 / IN5</v>
      </c>
      <c r="AB549" s="45" t="str">
        <f t="shared" si="359"/>
        <v>PLC-aansluiting, DI</v>
      </c>
      <c r="AD549" s="45" t="str">
        <f t="shared" si="361"/>
        <v>Slot 22</v>
      </c>
      <c r="AI549" s="143">
        <v>11</v>
      </c>
      <c r="AJ549" s="139" t="s">
        <v>308</v>
      </c>
      <c r="AK549" s="121" t="s">
        <v>90</v>
      </c>
      <c r="AL549" s="121"/>
      <c r="AM549" s="61" t="s">
        <v>770</v>
      </c>
      <c r="AN549" s="61" t="s">
        <v>770</v>
      </c>
      <c r="AO549" s="121"/>
      <c r="AR549" s="45" t="str">
        <f t="shared" si="365"/>
        <v>Digitale ingangskaart (DI)</v>
      </c>
      <c r="AS549" s="45" t="str">
        <f t="shared" si="362"/>
        <v>DI-</v>
      </c>
      <c r="AT549" s="45" t="str">
        <f t="shared" si="363"/>
        <v>/ IN</v>
      </c>
    </row>
    <row r="550" spans="1:46" x14ac:dyDescent="0.25">
      <c r="A550" s="138">
        <f t="shared" si="360"/>
        <v>22</v>
      </c>
      <c r="B550" s="139" t="s">
        <v>12</v>
      </c>
      <c r="C550" s="121"/>
      <c r="D550" s="46" t="s">
        <v>1335</v>
      </c>
      <c r="E550" s="41">
        <f t="shared" si="364"/>
        <v>6</v>
      </c>
      <c r="F550" s="41">
        <f t="shared" si="354"/>
        <v>342</v>
      </c>
      <c r="G550" s="41" t="str">
        <f t="shared" si="355"/>
        <v>DI-22 / IN6</v>
      </c>
      <c r="H550" s="46" t="s">
        <v>953</v>
      </c>
      <c r="I550" s="60" t="s">
        <v>12</v>
      </c>
      <c r="J550" s="60" t="s">
        <v>12</v>
      </c>
      <c r="K550" s="65" t="s">
        <v>12</v>
      </c>
      <c r="L550" s="60" t="s">
        <v>1143</v>
      </c>
      <c r="M550" s="216"/>
      <c r="N550" s="142">
        <f t="shared" si="356"/>
        <v>35</v>
      </c>
      <c r="O550" s="47" t="s">
        <v>12</v>
      </c>
      <c r="P550" s="47" t="s">
        <v>12</v>
      </c>
      <c r="Q550" s="47" t="s">
        <v>12</v>
      </c>
      <c r="R550" s="174" t="s">
        <v>38</v>
      </c>
      <c r="S550" s="50"/>
      <c r="T550" s="50" t="s">
        <v>12</v>
      </c>
      <c r="U550" s="50"/>
      <c r="V550" s="50" t="s">
        <v>54</v>
      </c>
      <c r="W550" s="47"/>
      <c r="X550" s="142" t="s">
        <v>1328</v>
      </c>
      <c r="Y550" s="142"/>
      <c r="Z550" s="32">
        <f t="shared" si="357"/>
        <v>6</v>
      </c>
      <c r="AA550" s="45" t="str">
        <f t="shared" si="358"/>
        <v>DI-22 / IN6</v>
      </c>
      <c r="AB550" s="45" t="str">
        <f t="shared" si="359"/>
        <v>PLC-aansluiting, DI</v>
      </c>
      <c r="AD550" s="45" t="str">
        <f t="shared" si="361"/>
        <v>Slot 22</v>
      </c>
      <c r="AI550" s="143">
        <v>11</v>
      </c>
      <c r="AJ550" s="139" t="s">
        <v>309</v>
      </c>
      <c r="AK550" s="121" t="s">
        <v>90</v>
      </c>
      <c r="AL550" s="121"/>
      <c r="AM550" s="61" t="s">
        <v>697</v>
      </c>
      <c r="AN550" s="61" t="s">
        <v>697</v>
      </c>
      <c r="AO550" s="121"/>
      <c r="AR550" s="45" t="str">
        <f t="shared" si="365"/>
        <v>Digitale ingangskaart (DI)</v>
      </c>
      <c r="AS550" s="45" t="str">
        <f t="shared" si="362"/>
        <v>DI-</v>
      </c>
      <c r="AT550" s="45" t="str">
        <f t="shared" si="363"/>
        <v>/ IN</v>
      </c>
    </row>
    <row r="551" spans="1:46" x14ac:dyDescent="0.25">
      <c r="A551" s="138">
        <f t="shared" si="360"/>
        <v>22</v>
      </c>
      <c r="B551" s="139" t="s">
        <v>12</v>
      </c>
      <c r="C551" s="121"/>
      <c r="D551" s="46" t="s">
        <v>1335</v>
      </c>
      <c r="E551" s="41">
        <f t="shared" si="364"/>
        <v>7</v>
      </c>
      <c r="F551" s="41">
        <f t="shared" si="354"/>
        <v>343</v>
      </c>
      <c r="G551" s="41" t="str">
        <f t="shared" si="355"/>
        <v>DI-22 / IN7</v>
      </c>
      <c r="H551" s="46" t="s">
        <v>953</v>
      </c>
      <c r="I551" s="60" t="s">
        <v>12</v>
      </c>
      <c r="J551" s="60" t="s">
        <v>12</v>
      </c>
      <c r="K551" s="65" t="s">
        <v>12</v>
      </c>
      <c r="L551" s="60" t="s">
        <v>1144</v>
      </c>
      <c r="M551" s="216"/>
      <c r="N551" s="142">
        <f t="shared" si="356"/>
        <v>35</v>
      </c>
      <c r="O551" s="47" t="s">
        <v>12</v>
      </c>
      <c r="P551" s="47" t="s">
        <v>12</v>
      </c>
      <c r="Q551" s="47" t="s">
        <v>12</v>
      </c>
      <c r="R551" s="174" t="s">
        <v>38</v>
      </c>
      <c r="S551" s="50"/>
      <c r="T551" s="50" t="s">
        <v>12</v>
      </c>
      <c r="U551" s="50"/>
      <c r="V551" s="50" t="s">
        <v>54</v>
      </c>
      <c r="W551" s="47"/>
      <c r="X551" s="142" t="s">
        <v>1328</v>
      </c>
      <c r="Y551" s="142"/>
      <c r="Z551" s="32">
        <f t="shared" si="357"/>
        <v>7</v>
      </c>
      <c r="AA551" s="45" t="str">
        <f t="shared" si="358"/>
        <v>DI-22 / IN7</v>
      </c>
      <c r="AB551" s="45" t="str">
        <f t="shared" si="359"/>
        <v>PLC-aansluiting, DI</v>
      </c>
      <c r="AD551" s="45" t="str">
        <f t="shared" si="361"/>
        <v>Slot 22</v>
      </c>
      <c r="AI551" s="143">
        <v>11</v>
      </c>
      <c r="AJ551" s="139" t="s">
        <v>310</v>
      </c>
      <c r="AK551" s="121" t="s">
        <v>90</v>
      </c>
      <c r="AL551" s="121"/>
      <c r="AM551" s="61" t="s">
        <v>698</v>
      </c>
      <c r="AN551" s="61" t="s">
        <v>698</v>
      </c>
      <c r="AO551" s="121"/>
      <c r="AR551" s="45" t="str">
        <f t="shared" si="365"/>
        <v>Digitale ingangskaart (DI)</v>
      </c>
      <c r="AS551" s="45" t="str">
        <f t="shared" si="362"/>
        <v>DI-</v>
      </c>
      <c r="AT551" s="45" t="str">
        <f t="shared" si="363"/>
        <v>/ IN</v>
      </c>
    </row>
    <row r="552" spans="1:46" x14ac:dyDescent="0.25">
      <c r="A552" s="138">
        <f t="shared" si="360"/>
        <v>22</v>
      </c>
      <c r="B552" s="139" t="s">
        <v>12</v>
      </c>
      <c r="C552" s="121"/>
      <c r="D552" s="46" t="s">
        <v>1335</v>
      </c>
      <c r="E552" s="41">
        <f t="shared" si="364"/>
        <v>8</v>
      </c>
      <c r="F552" s="41">
        <f t="shared" si="354"/>
        <v>344</v>
      </c>
      <c r="G552" s="41" t="str">
        <f t="shared" si="355"/>
        <v>DI-22 / IN8</v>
      </c>
      <c r="H552" s="46" t="s">
        <v>953</v>
      </c>
      <c r="I552" s="60" t="s">
        <v>12</v>
      </c>
      <c r="J552" s="60" t="s">
        <v>12</v>
      </c>
      <c r="K552" s="65" t="s">
        <v>12</v>
      </c>
      <c r="L552" s="60" t="s">
        <v>1145</v>
      </c>
      <c r="M552" s="216"/>
      <c r="N552" s="142">
        <f t="shared" si="356"/>
        <v>41</v>
      </c>
      <c r="O552" s="47" t="s">
        <v>12</v>
      </c>
      <c r="P552" s="47" t="s">
        <v>12</v>
      </c>
      <c r="Q552" s="47" t="s">
        <v>12</v>
      </c>
      <c r="R552" s="174" t="s">
        <v>38</v>
      </c>
      <c r="S552" s="50"/>
      <c r="T552" s="50" t="s">
        <v>12</v>
      </c>
      <c r="U552" s="50"/>
      <c r="V552" s="50" t="s">
        <v>54</v>
      </c>
      <c r="W552" s="47"/>
      <c r="X552" s="142" t="s">
        <v>1328</v>
      </c>
      <c r="Y552" s="142"/>
      <c r="Z552" s="32">
        <f t="shared" si="357"/>
        <v>8</v>
      </c>
      <c r="AA552" s="45" t="str">
        <f t="shared" si="358"/>
        <v>DI-22 / IN8</v>
      </c>
      <c r="AB552" s="45" t="str">
        <f t="shared" si="359"/>
        <v>PLC-aansluiting, DI</v>
      </c>
      <c r="AD552" s="45" t="str">
        <f t="shared" si="361"/>
        <v>Slot 22</v>
      </c>
      <c r="AI552" s="143">
        <v>11</v>
      </c>
      <c r="AJ552" s="139" t="s">
        <v>311</v>
      </c>
      <c r="AK552" s="121" t="s">
        <v>90</v>
      </c>
      <c r="AL552" s="121"/>
      <c r="AM552" s="61" t="s">
        <v>699</v>
      </c>
      <c r="AN552" s="61" t="s">
        <v>699</v>
      </c>
      <c r="AO552" s="121"/>
      <c r="AR552" s="45" t="str">
        <f t="shared" si="365"/>
        <v>Digitale ingangskaart (DI)</v>
      </c>
      <c r="AS552" s="45" t="str">
        <f t="shared" si="362"/>
        <v>DI-</v>
      </c>
      <c r="AT552" s="45" t="str">
        <f t="shared" si="363"/>
        <v>/ IN</v>
      </c>
    </row>
    <row r="553" spans="1:46" x14ac:dyDescent="0.25">
      <c r="A553" s="138">
        <f t="shared" si="360"/>
        <v>22</v>
      </c>
      <c r="B553" s="139" t="s">
        <v>12</v>
      </c>
      <c r="C553" s="121"/>
      <c r="D553" s="46" t="s">
        <v>1335</v>
      </c>
      <c r="E553" s="41">
        <f t="shared" si="364"/>
        <v>9</v>
      </c>
      <c r="F553" s="41">
        <f t="shared" si="354"/>
        <v>345</v>
      </c>
      <c r="G553" s="41" t="str">
        <f t="shared" si="355"/>
        <v>DI-22 / IN9</v>
      </c>
      <c r="H553" s="46" t="s">
        <v>953</v>
      </c>
      <c r="I553" s="60" t="s">
        <v>12</v>
      </c>
      <c r="J553" s="60" t="s">
        <v>12</v>
      </c>
      <c r="K553" s="65" t="s">
        <v>12</v>
      </c>
      <c r="L553" s="60" t="s">
        <v>1146</v>
      </c>
      <c r="M553" s="216"/>
      <c r="N553" s="142">
        <f t="shared" si="356"/>
        <v>50</v>
      </c>
      <c r="O553" s="47" t="s">
        <v>12</v>
      </c>
      <c r="P553" s="47" t="s">
        <v>12</v>
      </c>
      <c r="Q553" s="47" t="s">
        <v>12</v>
      </c>
      <c r="R553" s="174" t="s">
        <v>38</v>
      </c>
      <c r="S553" s="50"/>
      <c r="T553" s="50" t="s">
        <v>12</v>
      </c>
      <c r="U553" s="50"/>
      <c r="V553" s="50" t="s">
        <v>54</v>
      </c>
      <c r="W553" s="47"/>
      <c r="X553" s="142" t="s">
        <v>1328</v>
      </c>
      <c r="Y553" s="142"/>
      <c r="Z553" s="32">
        <f t="shared" si="357"/>
        <v>9</v>
      </c>
      <c r="AA553" s="45" t="str">
        <f t="shared" si="358"/>
        <v>DI-22 / IN9</v>
      </c>
      <c r="AB553" s="45" t="str">
        <f t="shared" si="359"/>
        <v>PLC-aansluiting, DI</v>
      </c>
      <c r="AD553" s="45" t="str">
        <f t="shared" si="361"/>
        <v>Slot 22</v>
      </c>
      <c r="AI553" s="143">
        <v>11</v>
      </c>
      <c r="AJ553" s="139" t="s">
        <v>312</v>
      </c>
      <c r="AK553" s="121" t="s">
        <v>90</v>
      </c>
      <c r="AL553" s="121"/>
      <c r="AM553" s="61" t="s">
        <v>700</v>
      </c>
      <c r="AN553" s="61" t="s">
        <v>700</v>
      </c>
      <c r="AO553" s="121"/>
      <c r="AR553" s="45" t="str">
        <f t="shared" si="365"/>
        <v>Digitale ingangskaart (DI)</v>
      </c>
      <c r="AS553" s="45" t="str">
        <f t="shared" si="362"/>
        <v>DI-</v>
      </c>
      <c r="AT553" s="45" t="str">
        <f t="shared" si="363"/>
        <v>/ IN</v>
      </c>
    </row>
    <row r="554" spans="1:46" x14ac:dyDescent="0.25">
      <c r="A554" s="138">
        <f t="shared" si="360"/>
        <v>22</v>
      </c>
      <c r="B554" s="139" t="s">
        <v>12</v>
      </c>
      <c r="C554" s="121"/>
      <c r="D554" s="46" t="s">
        <v>1335</v>
      </c>
      <c r="E554" s="41">
        <f t="shared" si="364"/>
        <v>10</v>
      </c>
      <c r="F554" s="41">
        <f t="shared" si="354"/>
        <v>346</v>
      </c>
      <c r="G554" s="41" t="str">
        <f t="shared" si="355"/>
        <v>DI-22 / IN10</v>
      </c>
      <c r="H554" s="46" t="s">
        <v>953</v>
      </c>
      <c r="I554" s="60" t="s">
        <v>12</v>
      </c>
      <c r="J554" s="60" t="s">
        <v>12</v>
      </c>
      <c r="K554" s="65" t="s">
        <v>12</v>
      </c>
      <c r="L554" s="60" t="s">
        <v>1147</v>
      </c>
      <c r="M554" s="216"/>
      <c r="N554" s="142">
        <f t="shared" si="356"/>
        <v>27</v>
      </c>
      <c r="O554" s="47" t="s">
        <v>12</v>
      </c>
      <c r="P554" s="47" t="s">
        <v>12</v>
      </c>
      <c r="Q554" s="47" t="s">
        <v>12</v>
      </c>
      <c r="R554" s="174">
        <v>0</v>
      </c>
      <c r="S554" s="50"/>
      <c r="T554" s="50" t="s">
        <v>12</v>
      </c>
      <c r="U554" s="50"/>
      <c r="V554" s="50" t="s">
        <v>54</v>
      </c>
      <c r="W554" s="47"/>
      <c r="X554" s="142" t="s">
        <v>1328</v>
      </c>
      <c r="Y554" s="142"/>
      <c r="Z554" s="32">
        <f t="shared" si="357"/>
        <v>10</v>
      </c>
      <c r="AA554" s="45" t="str">
        <f t="shared" si="358"/>
        <v>DI-22 / IN10</v>
      </c>
      <c r="AB554" s="45" t="str">
        <f t="shared" si="359"/>
        <v>PLC-aansluiting, DI</v>
      </c>
      <c r="AD554" s="45" t="str">
        <f t="shared" si="361"/>
        <v>Slot 22</v>
      </c>
      <c r="AI554" s="143">
        <v>15</v>
      </c>
      <c r="AJ554" s="139" t="s">
        <v>383</v>
      </c>
      <c r="AK554" s="121" t="s">
        <v>90</v>
      </c>
      <c r="AL554" s="121"/>
      <c r="AM554" s="61" t="s">
        <v>771</v>
      </c>
      <c r="AN554" s="61" t="s">
        <v>771</v>
      </c>
      <c r="AO554" s="121"/>
      <c r="AR554" s="45" t="str">
        <f t="shared" si="365"/>
        <v>Digitale ingangskaart (DI)</v>
      </c>
      <c r="AS554" s="45" t="str">
        <f t="shared" si="362"/>
        <v>DI-</v>
      </c>
      <c r="AT554" s="45" t="str">
        <f t="shared" si="363"/>
        <v>/ IN</v>
      </c>
    </row>
    <row r="555" spans="1:46" x14ac:dyDescent="0.25">
      <c r="A555" s="138">
        <f t="shared" si="360"/>
        <v>22</v>
      </c>
      <c r="B555" s="139" t="s">
        <v>12</v>
      </c>
      <c r="C555" s="121"/>
      <c r="D555" s="46" t="s">
        <v>1335</v>
      </c>
      <c r="E555" s="41">
        <f t="shared" si="364"/>
        <v>11</v>
      </c>
      <c r="F555" s="41">
        <f t="shared" si="354"/>
        <v>347</v>
      </c>
      <c r="G555" s="41" t="str">
        <f t="shared" si="355"/>
        <v>DI-22 / IN11</v>
      </c>
      <c r="H555" s="46" t="s">
        <v>953</v>
      </c>
      <c r="I555" s="60" t="s">
        <v>12</v>
      </c>
      <c r="J555" s="60" t="s">
        <v>12</v>
      </c>
      <c r="K555" s="65" t="s">
        <v>12</v>
      </c>
      <c r="L555" s="60" t="s">
        <v>1148</v>
      </c>
      <c r="M555" s="216"/>
      <c r="N555" s="142">
        <f t="shared" si="356"/>
        <v>35</v>
      </c>
      <c r="O555" s="47" t="s">
        <v>12</v>
      </c>
      <c r="P555" s="47" t="s">
        <v>12</v>
      </c>
      <c r="Q555" s="47" t="s">
        <v>12</v>
      </c>
      <c r="R555" s="174" t="s">
        <v>38</v>
      </c>
      <c r="S555" s="50"/>
      <c r="T555" s="50" t="s">
        <v>12</v>
      </c>
      <c r="U555" s="50"/>
      <c r="V555" s="50" t="s">
        <v>54</v>
      </c>
      <c r="W555" s="47"/>
      <c r="X555" s="142" t="s">
        <v>1328</v>
      </c>
      <c r="Y555" s="142"/>
      <c r="Z555" s="32">
        <f t="shared" si="357"/>
        <v>11</v>
      </c>
      <c r="AA555" s="45" t="str">
        <f t="shared" si="358"/>
        <v>DI-22 / IN11</v>
      </c>
      <c r="AB555" s="45" t="str">
        <f t="shared" si="359"/>
        <v>PLC-aansluiting, DI</v>
      </c>
      <c r="AD555" s="45" t="str">
        <f t="shared" si="361"/>
        <v>Slot 22</v>
      </c>
      <c r="AI555" s="143">
        <v>15</v>
      </c>
      <c r="AJ555" s="139" t="s">
        <v>384</v>
      </c>
      <c r="AK555" s="121" t="s">
        <v>90</v>
      </c>
      <c r="AL555" s="121"/>
      <c r="AM555" s="61" t="s">
        <v>701</v>
      </c>
      <c r="AN555" s="61" t="s">
        <v>701</v>
      </c>
      <c r="AO555" s="121"/>
      <c r="AR555" s="45" t="str">
        <f t="shared" si="365"/>
        <v>Digitale ingangskaart (DI)</v>
      </c>
      <c r="AS555" s="45" t="str">
        <f t="shared" si="362"/>
        <v>DI-</v>
      </c>
      <c r="AT555" s="45" t="str">
        <f t="shared" si="363"/>
        <v>/ IN</v>
      </c>
    </row>
    <row r="556" spans="1:46" x14ac:dyDescent="0.25">
      <c r="A556" s="138">
        <f t="shared" si="360"/>
        <v>22</v>
      </c>
      <c r="B556" s="139" t="s">
        <v>12</v>
      </c>
      <c r="C556" s="121"/>
      <c r="D556" s="46" t="s">
        <v>1335</v>
      </c>
      <c r="E556" s="41">
        <f t="shared" si="364"/>
        <v>12</v>
      </c>
      <c r="F556" s="41">
        <f t="shared" si="354"/>
        <v>348</v>
      </c>
      <c r="G556" s="41" t="str">
        <f t="shared" si="355"/>
        <v>DI-22 / IN12</v>
      </c>
      <c r="H556" s="46" t="s">
        <v>953</v>
      </c>
      <c r="I556" s="60" t="s">
        <v>12</v>
      </c>
      <c r="J556" s="60" t="s">
        <v>12</v>
      </c>
      <c r="K556" s="65" t="s">
        <v>12</v>
      </c>
      <c r="L556" s="60" t="s">
        <v>1149</v>
      </c>
      <c r="M556" s="216"/>
      <c r="N556" s="142">
        <f t="shared" si="356"/>
        <v>35</v>
      </c>
      <c r="O556" s="47" t="s">
        <v>12</v>
      </c>
      <c r="P556" s="47" t="s">
        <v>12</v>
      </c>
      <c r="Q556" s="47" t="s">
        <v>12</v>
      </c>
      <c r="R556" s="174" t="s">
        <v>38</v>
      </c>
      <c r="S556" s="50"/>
      <c r="T556" s="50" t="s">
        <v>12</v>
      </c>
      <c r="U556" s="50"/>
      <c r="V556" s="50" t="s">
        <v>54</v>
      </c>
      <c r="W556" s="47"/>
      <c r="X556" s="142" t="s">
        <v>1328</v>
      </c>
      <c r="Y556" s="142"/>
      <c r="Z556" s="32">
        <f t="shared" si="357"/>
        <v>12</v>
      </c>
      <c r="AA556" s="45" t="str">
        <f t="shared" si="358"/>
        <v>DI-22 / IN12</v>
      </c>
      <c r="AB556" s="45" t="str">
        <f t="shared" si="359"/>
        <v>PLC-aansluiting, DI</v>
      </c>
      <c r="AD556" s="45" t="str">
        <f t="shared" si="361"/>
        <v>Slot 22</v>
      </c>
      <c r="AI556" s="143">
        <v>15</v>
      </c>
      <c r="AJ556" s="139" t="s">
        <v>385</v>
      </c>
      <c r="AK556" s="121" t="s">
        <v>90</v>
      </c>
      <c r="AL556" s="121"/>
      <c r="AM556" s="61" t="s">
        <v>702</v>
      </c>
      <c r="AN556" s="61" t="s">
        <v>702</v>
      </c>
      <c r="AO556" s="121"/>
      <c r="AR556" s="45" t="str">
        <f t="shared" si="365"/>
        <v>Digitale ingangskaart (DI)</v>
      </c>
      <c r="AS556" s="45" t="str">
        <f t="shared" si="362"/>
        <v>DI-</v>
      </c>
      <c r="AT556" s="45" t="str">
        <f t="shared" si="363"/>
        <v>/ IN</v>
      </c>
    </row>
    <row r="557" spans="1:46" x14ac:dyDescent="0.25">
      <c r="A557" s="138">
        <f t="shared" si="360"/>
        <v>22</v>
      </c>
      <c r="B557" s="139" t="s">
        <v>12</v>
      </c>
      <c r="C557" s="121"/>
      <c r="D557" s="46" t="s">
        <v>1335</v>
      </c>
      <c r="E557" s="41">
        <f t="shared" si="364"/>
        <v>13</v>
      </c>
      <c r="F557" s="41">
        <f t="shared" si="354"/>
        <v>349</v>
      </c>
      <c r="G557" s="41" t="str">
        <f t="shared" si="355"/>
        <v>DI-22 / IN13</v>
      </c>
      <c r="H557" s="46" t="s">
        <v>953</v>
      </c>
      <c r="I557" s="60" t="s">
        <v>12</v>
      </c>
      <c r="J557" s="60" t="s">
        <v>12</v>
      </c>
      <c r="K557" s="65" t="s">
        <v>12</v>
      </c>
      <c r="L557" s="60" t="s">
        <v>1150</v>
      </c>
      <c r="M557" s="216"/>
      <c r="N557" s="142">
        <f t="shared" si="356"/>
        <v>41</v>
      </c>
      <c r="O557" s="47" t="s">
        <v>12</v>
      </c>
      <c r="P557" s="47" t="s">
        <v>12</v>
      </c>
      <c r="Q557" s="47" t="s">
        <v>12</v>
      </c>
      <c r="R557" s="174" t="s">
        <v>38</v>
      </c>
      <c r="S557" s="50"/>
      <c r="T557" s="50" t="s">
        <v>12</v>
      </c>
      <c r="U557" s="50"/>
      <c r="V557" s="50" t="s">
        <v>54</v>
      </c>
      <c r="W557" s="47"/>
      <c r="X557" s="142" t="s">
        <v>1328</v>
      </c>
      <c r="Y557" s="142"/>
      <c r="Z557" s="32">
        <f t="shared" si="357"/>
        <v>13</v>
      </c>
      <c r="AA557" s="45" t="str">
        <f t="shared" si="358"/>
        <v>DI-22 / IN13</v>
      </c>
      <c r="AB557" s="45" t="str">
        <f t="shared" si="359"/>
        <v>PLC-aansluiting, DI</v>
      </c>
      <c r="AD557" s="45" t="str">
        <f t="shared" si="361"/>
        <v>Slot 22</v>
      </c>
      <c r="AI557" s="143">
        <v>15</v>
      </c>
      <c r="AJ557" s="139" t="s">
        <v>386</v>
      </c>
      <c r="AK557" s="121" t="s">
        <v>90</v>
      </c>
      <c r="AL557" s="121"/>
      <c r="AM557" s="61" t="s">
        <v>703</v>
      </c>
      <c r="AN557" s="61" t="s">
        <v>703</v>
      </c>
      <c r="AO557" s="121"/>
      <c r="AR557" s="45" t="str">
        <f t="shared" si="365"/>
        <v>Digitale ingangskaart (DI)</v>
      </c>
      <c r="AS557" s="45" t="str">
        <f t="shared" si="362"/>
        <v>DI-</v>
      </c>
      <c r="AT557" s="45" t="str">
        <f t="shared" si="363"/>
        <v>/ IN</v>
      </c>
    </row>
    <row r="558" spans="1:46" x14ac:dyDescent="0.25">
      <c r="A558" s="138">
        <f t="shared" si="360"/>
        <v>22</v>
      </c>
      <c r="B558" s="139" t="s">
        <v>12</v>
      </c>
      <c r="C558" s="121"/>
      <c r="D558" s="46" t="s">
        <v>1335</v>
      </c>
      <c r="E558" s="41">
        <f t="shared" si="364"/>
        <v>14</v>
      </c>
      <c r="F558" s="41">
        <f t="shared" si="354"/>
        <v>350</v>
      </c>
      <c r="G558" s="41" t="str">
        <f t="shared" si="355"/>
        <v>DI-22 / IN14</v>
      </c>
      <c r="H558" s="46" t="s">
        <v>953</v>
      </c>
      <c r="I558" s="60" t="s">
        <v>12</v>
      </c>
      <c r="J558" s="60" t="s">
        <v>12</v>
      </c>
      <c r="K558" s="65" t="s">
        <v>12</v>
      </c>
      <c r="L558" s="60" t="s">
        <v>1151</v>
      </c>
      <c r="M558" s="216"/>
      <c r="N558" s="142">
        <f t="shared" si="356"/>
        <v>50</v>
      </c>
      <c r="O558" s="47" t="s">
        <v>12</v>
      </c>
      <c r="P558" s="47" t="s">
        <v>12</v>
      </c>
      <c r="Q558" s="47" t="s">
        <v>12</v>
      </c>
      <c r="R558" s="174" t="s">
        <v>38</v>
      </c>
      <c r="S558" s="50"/>
      <c r="T558" s="50" t="s">
        <v>12</v>
      </c>
      <c r="U558" s="50"/>
      <c r="V558" s="50" t="s">
        <v>54</v>
      </c>
      <c r="W558" s="47"/>
      <c r="X558" s="142" t="s">
        <v>1328</v>
      </c>
      <c r="Y558" s="142"/>
      <c r="Z558" s="32">
        <f t="shared" si="357"/>
        <v>14</v>
      </c>
      <c r="AA558" s="45" t="str">
        <f t="shared" si="358"/>
        <v>DI-22 / IN14</v>
      </c>
      <c r="AB558" s="45" t="str">
        <f t="shared" si="359"/>
        <v>PLC-aansluiting, DI</v>
      </c>
      <c r="AD558" s="45" t="str">
        <f t="shared" si="361"/>
        <v>Slot 22</v>
      </c>
      <c r="AI558" s="143">
        <v>15</v>
      </c>
      <c r="AJ558" s="139" t="s">
        <v>387</v>
      </c>
      <c r="AK558" s="121" t="s">
        <v>90</v>
      </c>
      <c r="AL558" s="121"/>
      <c r="AM558" s="61" t="s">
        <v>704</v>
      </c>
      <c r="AN558" s="61" t="s">
        <v>704</v>
      </c>
      <c r="AO558" s="121"/>
      <c r="AR558" s="45" t="str">
        <f t="shared" si="365"/>
        <v>Digitale ingangskaart (DI)</v>
      </c>
      <c r="AS558" s="45" t="str">
        <f t="shared" si="362"/>
        <v>DI-</v>
      </c>
      <c r="AT558" s="45" t="str">
        <f t="shared" si="363"/>
        <v>/ IN</v>
      </c>
    </row>
    <row r="559" spans="1:46" x14ac:dyDescent="0.25">
      <c r="A559" s="138">
        <f t="shared" si="360"/>
        <v>22</v>
      </c>
      <c r="B559" s="139" t="s">
        <v>12</v>
      </c>
      <c r="C559" s="121"/>
      <c r="D559" s="46" t="s">
        <v>1335</v>
      </c>
      <c r="E559" s="41">
        <f t="shared" si="364"/>
        <v>15</v>
      </c>
      <c r="F559" s="41">
        <f t="shared" si="354"/>
        <v>351</v>
      </c>
      <c r="G559" s="41" t="str">
        <f t="shared" si="355"/>
        <v>DI-22 / IN15</v>
      </c>
      <c r="H559" s="46" t="s">
        <v>953</v>
      </c>
      <c r="I559" s="60" t="s">
        <v>12</v>
      </c>
      <c r="J559" s="60" t="s">
        <v>12</v>
      </c>
      <c r="K559" s="65" t="s">
        <v>12</v>
      </c>
      <c r="L559" s="60" t="s">
        <v>1152</v>
      </c>
      <c r="M559" s="216"/>
      <c r="N559" s="142">
        <f t="shared" si="356"/>
        <v>27</v>
      </c>
      <c r="O559" s="47" t="s">
        <v>12</v>
      </c>
      <c r="P559" s="47" t="s">
        <v>12</v>
      </c>
      <c r="Q559" s="47" t="s">
        <v>12</v>
      </c>
      <c r="R559" s="174">
        <v>0</v>
      </c>
      <c r="S559" s="50"/>
      <c r="T559" s="50" t="s">
        <v>12</v>
      </c>
      <c r="U559" s="50"/>
      <c r="V559" s="50" t="s">
        <v>54</v>
      </c>
      <c r="W559" s="47"/>
      <c r="X559" s="142" t="s">
        <v>1328</v>
      </c>
      <c r="Y559" s="142"/>
      <c r="Z559" s="32">
        <f t="shared" si="357"/>
        <v>15</v>
      </c>
      <c r="AA559" s="45" t="str">
        <f t="shared" si="358"/>
        <v>DI-22 / IN15</v>
      </c>
      <c r="AB559" s="45" t="str">
        <f t="shared" si="359"/>
        <v>PLC-aansluiting, DI</v>
      </c>
      <c r="AD559" s="45" t="str">
        <f t="shared" si="361"/>
        <v>Slot 22</v>
      </c>
      <c r="AI559" s="143"/>
      <c r="AJ559" s="139"/>
      <c r="AK559" s="121" t="s">
        <v>90</v>
      </c>
      <c r="AL559" s="121"/>
      <c r="AM559" s="61" t="s">
        <v>175</v>
      </c>
      <c r="AN559" s="61" t="s">
        <v>175</v>
      </c>
      <c r="AO559" s="121"/>
      <c r="AR559" s="45" t="str">
        <f t="shared" si="365"/>
        <v>Digitale ingangskaart (DI)</v>
      </c>
      <c r="AS559" s="45" t="str">
        <f t="shared" si="362"/>
        <v>DI-</v>
      </c>
      <c r="AT559" s="45" t="str">
        <f t="shared" si="363"/>
        <v>/ IN</v>
      </c>
    </row>
    <row r="560" spans="1:46" x14ac:dyDescent="0.25">
      <c r="A560" s="167"/>
      <c r="B560" s="139"/>
      <c r="C560" s="121"/>
      <c r="D560" s="46"/>
      <c r="E560" s="46"/>
      <c r="F560" s="46"/>
      <c r="G560" s="46"/>
      <c r="H560" s="46"/>
      <c r="I560" s="65"/>
      <c r="J560" s="212"/>
      <c r="K560" s="144"/>
      <c r="L560" s="168"/>
      <c r="M560" s="266"/>
      <c r="N560" s="8"/>
      <c r="O560" s="144"/>
      <c r="P560" s="144"/>
      <c r="Q560" s="144"/>
      <c r="T560" s="144"/>
      <c r="AI560" s="167"/>
      <c r="AJ560" s="139"/>
      <c r="AK560" s="121"/>
      <c r="AL560" s="121"/>
      <c r="AM560" s="8"/>
      <c r="AN560" s="8"/>
      <c r="AO560" s="121"/>
    </row>
    <row r="561" spans="1:46" ht="18.75" x14ac:dyDescent="0.25">
      <c r="A561" s="192" t="s">
        <v>948</v>
      </c>
      <c r="B561" s="27"/>
      <c r="C561" s="11"/>
      <c r="D561" s="213"/>
      <c r="E561" s="46"/>
      <c r="F561" s="46"/>
      <c r="G561" s="46"/>
      <c r="H561" s="213"/>
      <c r="I561" s="213"/>
      <c r="J561" s="214" t="s">
        <v>605</v>
      </c>
      <c r="K561" s="11"/>
      <c r="L561" s="61"/>
      <c r="M561" s="267"/>
      <c r="N561" s="12"/>
      <c r="O561" s="11"/>
      <c r="P561" s="11"/>
      <c r="Q561" s="11"/>
      <c r="T561" s="11"/>
      <c r="W561" s="45" t="s">
        <v>1012</v>
      </c>
      <c r="AI561" s="10" t="s">
        <v>948</v>
      </c>
      <c r="AJ561" s="27"/>
      <c r="AK561" s="11"/>
      <c r="AL561" s="11"/>
      <c r="AM561" s="12"/>
      <c r="AN561" s="12"/>
      <c r="AO561" s="11"/>
    </row>
    <row r="562" spans="1:46" ht="15.75" x14ac:dyDescent="0.25">
      <c r="A562" s="26" t="s">
        <v>56</v>
      </c>
      <c r="B562" s="29">
        <v>23</v>
      </c>
      <c r="C562" s="121"/>
      <c r="D562" s="25" t="s">
        <v>968</v>
      </c>
      <c r="E562" s="46"/>
      <c r="F562" s="46"/>
      <c r="G562" s="46"/>
      <c r="H562" s="46"/>
      <c r="I562" s="65"/>
      <c r="J562" s="46"/>
      <c r="K562" s="121"/>
      <c r="L562" s="61"/>
      <c r="M562" s="51"/>
      <c r="N562" s="47"/>
      <c r="O562" s="121"/>
      <c r="P562" s="121"/>
      <c r="Q562" s="121"/>
      <c r="T562" s="121"/>
      <c r="AB562" s="45" t="str">
        <f>IF(D562 = '[1]Pereferie keuze'!$B$2,"PLC-aansluiting, AO",IF(D562 = '[1]Pereferie keuze'!$B$3,"PLC-aansluiting, AI",IF(D562 = '[1]Pereferie keuze'!$B$4,"PLC-aansluiting, DO",IF(D562 = '[1]Pereferie keuze'!$B$5,"PLC-aansluiting, DI","Kies perferiekaart"))))</f>
        <v>PLC-aansluiting, DI</v>
      </c>
      <c r="AD562" s="45" t="str">
        <f>CONCATENATE(A562," ",B562)</f>
        <v>Slot 23</v>
      </c>
      <c r="AI562" s="26" t="s">
        <v>56</v>
      </c>
      <c r="AJ562" s="150"/>
      <c r="AK562" s="136" t="s">
        <v>968</v>
      </c>
      <c r="AL562" s="121"/>
      <c r="AM562" s="47"/>
      <c r="AN562" s="47"/>
      <c r="AO562" s="136"/>
    </row>
    <row r="563" spans="1:46" x14ac:dyDescent="0.25">
      <c r="A563" s="138">
        <f>B$562</f>
        <v>23</v>
      </c>
      <c r="B563" s="139" t="s">
        <v>12</v>
      </c>
      <c r="C563" s="121"/>
      <c r="D563" s="46" t="s">
        <v>1335</v>
      </c>
      <c r="E563" s="54">
        <v>0</v>
      </c>
      <c r="F563" s="41">
        <f t="shared" ref="F563:F578" si="366">16*(A563-1)+E563</f>
        <v>352</v>
      </c>
      <c r="G563" s="41" t="str">
        <f t="shared" ref="G563:G578" si="367">CONCATENATE(AS563,A563," ",AT563,E563)</f>
        <v>DI-23 / IN0</v>
      </c>
      <c r="H563" s="46" t="s">
        <v>953</v>
      </c>
      <c r="I563" s="65" t="s">
        <v>12</v>
      </c>
      <c r="J563" s="65" t="s">
        <v>12</v>
      </c>
      <c r="K563" s="65" t="s">
        <v>12</v>
      </c>
      <c r="L563" s="60" t="s">
        <v>1489</v>
      </c>
      <c r="M563" s="216"/>
      <c r="N563" s="142">
        <f t="shared" ref="N563:N578" si="368">LEN(L563)</f>
        <v>47</v>
      </c>
      <c r="O563" s="47" t="s">
        <v>12</v>
      </c>
      <c r="P563" s="47" t="s">
        <v>12</v>
      </c>
      <c r="Q563" s="47" t="s">
        <v>12</v>
      </c>
      <c r="R563" s="174" t="s">
        <v>38</v>
      </c>
      <c r="S563" s="50"/>
      <c r="T563" s="50" t="s">
        <v>12</v>
      </c>
      <c r="U563" s="50"/>
      <c r="V563" s="50" t="s">
        <v>54</v>
      </c>
      <c r="W563" s="47"/>
      <c r="X563" s="142" t="s">
        <v>1328</v>
      </c>
      <c r="Y563" s="142"/>
      <c r="Z563" s="32">
        <f t="shared" ref="Z563:Z578" si="369">E563</f>
        <v>0</v>
      </c>
      <c r="AA563" s="45" t="str">
        <f t="shared" ref="AA563:AA578" si="370">G563</f>
        <v>DI-23 / IN0</v>
      </c>
      <c r="AB563" s="45" t="str">
        <f t="shared" ref="AB563:AB578" si="371">AB562</f>
        <v>PLC-aansluiting, DI</v>
      </c>
      <c r="AD563" s="45" t="str">
        <f>AD562</f>
        <v>Slot 23</v>
      </c>
      <c r="AI563" s="143">
        <v>10</v>
      </c>
      <c r="AJ563" s="139" t="s">
        <v>301</v>
      </c>
      <c r="AK563" s="121" t="s">
        <v>90</v>
      </c>
      <c r="AL563" s="121"/>
      <c r="AM563" s="61" t="s">
        <v>1271</v>
      </c>
      <c r="AN563" s="51" t="s">
        <v>1322</v>
      </c>
      <c r="AO563" s="121"/>
      <c r="AR563" s="45" t="str">
        <f>D562</f>
        <v>Digitale ingangskaart (DI)</v>
      </c>
      <c r="AS563" s="45" t="str">
        <f>IF(AR563= "Analoge uitgangskaart (AO)","AO-",IF(AR563= "Analoge ingangskaart (AI)","AI-",IF(AR563= "Digitale uitgangskaart (DO)","DO-",IF(AR563= "Digitale ingangskaart (DI)","DI-","fout"))))</f>
        <v>DI-</v>
      </c>
      <c r="AT563" s="45" t="str">
        <f>IF(AR563= "Analoge uitgangskaart (AO)","/ OUT",IF(AR563= "Analoge ingangskaart (AI)","/ IN",IF(AR563= "Digitale uitgangskaart (DO)","/ OUT",IF(AR563= "Digitale ingangskaart (DI)","/ IN","fout"))))</f>
        <v>/ IN</v>
      </c>
    </row>
    <row r="564" spans="1:46" x14ac:dyDescent="0.25">
      <c r="A564" s="138">
        <f t="shared" ref="A564:A578" si="372">B$562</f>
        <v>23</v>
      </c>
      <c r="B564" s="139" t="s">
        <v>12</v>
      </c>
      <c r="C564" s="121"/>
      <c r="D564" s="46" t="s">
        <v>1335</v>
      </c>
      <c r="E564" s="41">
        <f>E563+1</f>
        <v>1</v>
      </c>
      <c r="F564" s="41">
        <f t="shared" si="366"/>
        <v>353</v>
      </c>
      <c r="G564" s="41" t="str">
        <f t="shared" si="367"/>
        <v>DI-23 / IN1</v>
      </c>
      <c r="H564" s="46" t="s">
        <v>953</v>
      </c>
      <c r="I564" s="65" t="s">
        <v>12</v>
      </c>
      <c r="J564" s="65" t="s">
        <v>12</v>
      </c>
      <c r="K564" s="65" t="s">
        <v>12</v>
      </c>
      <c r="L564" s="60" t="s">
        <v>1322</v>
      </c>
      <c r="M564" s="216"/>
      <c r="N564" s="142">
        <f t="shared" si="368"/>
        <v>32</v>
      </c>
      <c r="O564" s="47" t="s">
        <v>12</v>
      </c>
      <c r="P564" s="47" t="s">
        <v>12</v>
      </c>
      <c r="Q564" s="47" t="s">
        <v>12</v>
      </c>
      <c r="R564" s="174" t="s">
        <v>38</v>
      </c>
      <c r="S564" s="50"/>
      <c r="T564" s="50" t="s">
        <v>12</v>
      </c>
      <c r="U564" s="50"/>
      <c r="V564" s="50" t="s">
        <v>54</v>
      </c>
      <c r="W564" s="47"/>
      <c r="X564" s="142" t="s">
        <v>1328</v>
      </c>
      <c r="Y564" s="142"/>
      <c r="Z564" s="32">
        <f t="shared" si="369"/>
        <v>1</v>
      </c>
      <c r="AA564" s="45" t="str">
        <f t="shared" si="370"/>
        <v>DI-23 / IN1</v>
      </c>
      <c r="AB564" s="45" t="str">
        <f t="shared" si="371"/>
        <v>PLC-aansluiting, DI</v>
      </c>
      <c r="AD564" s="45" t="str">
        <f t="shared" ref="AD564:AD578" si="373">AD563</f>
        <v>Slot 23</v>
      </c>
      <c r="AI564" s="143">
        <v>10</v>
      </c>
      <c r="AJ564" s="139" t="s">
        <v>302</v>
      </c>
      <c r="AK564" s="121" t="s">
        <v>90</v>
      </c>
      <c r="AL564" s="121"/>
      <c r="AM564" s="61" t="s">
        <v>1272</v>
      </c>
      <c r="AN564" s="61" t="s">
        <v>1272</v>
      </c>
      <c r="AO564" s="121"/>
      <c r="AR564" s="45" t="str">
        <f>AR563</f>
        <v>Digitale ingangskaart (DI)</v>
      </c>
      <c r="AS564" s="45" t="str">
        <f t="shared" ref="AS564:AS578" si="374">IF(AR564= "Analoge uitgangskaart (AO)","AO-",IF(AR564= "Analoge ingangskaart (AI)","AI-",IF(AR564= "Digitale uitgangskaart (DO)","DO-",IF(AR564= "Digitale ingangskaart (DI)","DI-","fout"))))</f>
        <v>DI-</v>
      </c>
      <c r="AT564" s="45" t="str">
        <f t="shared" ref="AT564:AT578" si="375">IF(AR564= "Analoge uitgangskaart (AO)","/ OUT",IF(AR564= "Analoge ingangskaart (AI)","/ IN",IF(AR564= "Digitale uitgangskaart (DO)","/ OUT",IF(AR564= "Digitale ingangskaart (DI)","/ IN","fout"))))</f>
        <v>/ IN</v>
      </c>
    </row>
    <row r="565" spans="1:46" x14ac:dyDescent="0.25">
      <c r="A565" s="138">
        <f t="shared" si="372"/>
        <v>23</v>
      </c>
      <c r="B565" s="139" t="s">
        <v>12</v>
      </c>
      <c r="C565" s="121"/>
      <c r="D565" s="46" t="s">
        <v>1335</v>
      </c>
      <c r="E565" s="41">
        <f t="shared" ref="E565:E578" si="376">E564+1</f>
        <v>2</v>
      </c>
      <c r="F565" s="41">
        <f t="shared" si="366"/>
        <v>354</v>
      </c>
      <c r="G565" s="41" t="str">
        <f t="shared" si="367"/>
        <v>DI-23 / IN2</v>
      </c>
      <c r="H565" s="46" t="s">
        <v>953</v>
      </c>
      <c r="I565" s="65" t="s">
        <v>12</v>
      </c>
      <c r="J565" s="65" t="s">
        <v>12</v>
      </c>
      <c r="K565" s="65" t="s">
        <v>12</v>
      </c>
      <c r="L565" s="60" t="s">
        <v>582</v>
      </c>
      <c r="M565" s="216"/>
      <c r="N565" s="142">
        <f t="shared" si="368"/>
        <v>37</v>
      </c>
      <c r="O565" s="47" t="s">
        <v>12</v>
      </c>
      <c r="P565" s="47" t="s">
        <v>12</v>
      </c>
      <c r="Q565" s="47" t="s">
        <v>12</v>
      </c>
      <c r="R565" s="174" t="s">
        <v>38</v>
      </c>
      <c r="S565" s="50"/>
      <c r="T565" s="50" t="s">
        <v>12</v>
      </c>
      <c r="U565" s="50"/>
      <c r="V565" s="50" t="s">
        <v>54</v>
      </c>
      <c r="W565" s="47"/>
      <c r="X565" s="142" t="s">
        <v>1328</v>
      </c>
      <c r="Y565" s="142"/>
      <c r="Z565" s="32">
        <f t="shared" si="369"/>
        <v>2</v>
      </c>
      <c r="AA565" s="45" t="str">
        <f t="shared" si="370"/>
        <v>DI-23 / IN2</v>
      </c>
      <c r="AB565" s="45" t="str">
        <f t="shared" si="371"/>
        <v>PLC-aansluiting, DI</v>
      </c>
      <c r="AD565" s="45" t="str">
        <f t="shared" si="373"/>
        <v>Slot 23</v>
      </c>
      <c r="AI565" s="143">
        <v>10</v>
      </c>
      <c r="AJ565" s="139" t="s">
        <v>303</v>
      </c>
      <c r="AK565" s="121" t="s">
        <v>90</v>
      </c>
      <c r="AL565" s="121"/>
      <c r="AM565" s="61" t="s">
        <v>1273</v>
      </c>
      <c r="AN565" s="61" t="s">
        <v>1273</v>
      </c>
      <c r="AO565" s="121"/>
      <c r="AR565" s="45" t="str">
        <f t="shared" ref="AR565:AR578" si="377">AR564</f>
        <v>Digitale ingangskaart (DI)</v>
      </c>
      <c r="AS565" s="45" t="str">
        <f t="shared" si="374"/>
        <v>DI-</v>
      </c>
      <c r="AT565" s="45" t="str">
        <f t="shared" si="375"/>
        <v>/ IN</v>
      </c>
    </row>
    <row r="566" spans="1:46" x14ac:dyDescent="0.25">
      <c r="A566" s="138">
        <f t="shared" si="372"/>
        <v>23</v>
      </c>
      <c r="B566" s="139" t="s">
        <v>12</v>
      </c>
      <c r="C566" s="121"/>
      <c r="D566" s="46" t="s">
        <v>1335</v>
      </c>
      <c r="E566" s="41">
        <f t="shared" si="376"/>
        <v>3</v>
      </c>
      <c r="F566" s="41">
        <f t="shared" si="366"/>
        <v>355</v>
      </c>
      <c r="G566" s="41" t="str">
        <f t="shared" si="367"/>
        <v>DI-23 / IN3</v>
      </c>
      <c r="H566" s="46" t="s">
        <v>953</v>
      </c>
      <c r="I566" s="65" t="s">
        <v>12</v>
      </c>
      <c r="J566" s="65" t="s">
        <v>12</v>
      </c>
      <c r="K566" s="65" t="s">
        <v>12</v>
      </c>
      <c r="L566" s="60" t="s">
        <v>1153</v>
      </c>
      <c r="M566" s="216"/>
      <c r="N566" s="142">
        <f t="shared" si="368"/>
        <v>46</v>
      </c>
      <c r="O566" s="47" t="s">
        <v>12</v>
      </c>
      <c r="P566" s="47" t="s">
        <v>12</v>
      </c>
      <c r="Q566" s="47" t="s">
        <v>12</v>
      </c>
      <c r="R566" s="174" t="s">
        <v>38</v>
      </c>
      <c r="S566" s="50"/>
      <c r="T566" s="50" t="s">
        <v>12</v>
      </c>
      <c r="U566" s="50"/>
      <c r="V566" s="50" t="s">
        <v>54</v>
      </c>
      <c r="W566" s="47"/>
      <c r="X566" s="142" t="s">
        <v>1328</v>
      </c>
      <c r="Y566" s="142"/>
      <c r="Z566" s="32">
        <f t="shared" si="369"/>
        <v>3</v>
      </c>
      <c r="AA566" s="45" t="str">
        <f t="shared" si="370"/>
        <v>DI-23 / IN3</v>
      </c>
      <c r="AB566" s="45" t="str">
        <f t="shared" si="371"/>
        <v>PLC-aansluiting, DI</v>
      </c>
      <c r="AD566" s="45" t="str">
        <f t="shared" si="373"/>
        <v>Slot 23</v>
      </c>
      <c r="AI566" s="143">
        <v>10</v>
      </c>
      <c r="AJ566" s="139" t="s">
        <v>304</v>
      </c>
      <c r="AK566" s="121" t="s">
        <v>90</v>
      </c>
      <c r="AL566" s="121"/>
      <c r="AM566" s="61" t="s">
        <v>1274</v>
      </c>
      <c r="AN566" s="61" t="s">
        <v>1274</v>
      </c>
      <c r="AO566" s="121"/>
      <c r="AR566" s="45" t="str">
        <f t="shared" si="377"/>
        <v>Digitale ingangskaart (DI)</v>
      </c>
      <c r="AS566" s="45" t="str">
        <f t="shared" si="374"/>
        <v>DI-</v>
      </c>
      <c r="AT566" s="45" t="str">
        <f t="shared" si="375"/>
        <v>/ IN</v>
      </c>
    </row>
    <row r="567" spans="1:46" x14ac:dyDescent="0.25">
      <c r="A567" s="138">
        <f t="shared" si="372"/>
        <v>23</v>
      </c>
      <c r="B567" s="139" t="s">
        <v>12</v>
      </c>
      <c r="C567" s="121"/>
      <c r="D567" s="46" t="s">
        <v>1335</v>
      </c>
      <c r="E567" s="41">
        <f t="shared" si="376"/>
        <v>4</v>
      </c>
      <c r="F567" s="41">
        <f t="shared" si="366"/>
        <v>356</v>
      </c>
      <c r="G567" s="41" t="str">
        <f t="shared" si="367"/>
        <v>DI-23 / IN4</v>
      </c>
      <c r="H567" s="46" t="s">
        <v>953</v>
      </c>
      <c r="I567" s="65" t="s">
        <v>12</v>
      </c>
      <c r="J567" s="65" t="s">
        <v>12</v>
      </c>
      <c r="K567" s="65" t="s">
        <v>12</v>
      </c>
      <c r="L567" s="60" t="s">
        <v>583</v>
      </c>
      <c r="M567" s="216"/>
      <c r="N567" s="142">
        <f t="shared" si="368"/>
        <v>45</v>
      </c>
      <c r="O567" s="47" t="s">
        <v>12</v>
      </c>
      <c r="P567" s="47" t="s">
        <v>12</v>
      </c>
      <c r="Q567" s="47" t="s">
        <v>12</v>
      </c>
      <c r="R567" s="174">
        <v>0</v>
      </c>
      <c r="S567" s="50"/>
      <c r="T567" s="50" t="s">
        <v>12</v>
      </c>
      <c r="U567" s="50"/>
      <c r="V567" s="50" t="s">
        <v>54</v>
      </c>
      <c r="W567" s="47"/>
      <c r="X567" s="142" t="s">
        <v>1328</v>
      </c>
      <c r="Y567" s="142"/>
      <c r="Z567" s="32">
        <f t="shared" si="369"/>
        <v>4</v>
      </c>
      <c r="AA567" s="45" t="str">
        <f t="shared" si="370"/>
        <v>DI-23 / IN4</v>
      </c>
      <c r="AB567" s="45" t="str">
        <f t="shared" si="371"/>
        <v>PLC-aansluiting, DI</v>
      </c>
      <c r="AD567" s="45" t="str">
        <f t="shared" si="373"/>
        <v>Slot 23</v>
      </c>
      <c r="AI567" s="143">
        <v>10</v>
      </c>
      <c r="AJ567" s="139" t="s">
        <v>305</v>
      </c>
      <c r="AK567" s="121" t="s">
        <v>90</v>
      </c>
      <c r="AL567" s="121"/>
      <c r="AM567" s="61" t="s">
        <v>1275</v>
      </c>
      <c r="AN567" s="61" t="s">
        <v>1275</v>
      </c>
      <c r="AO567" s="121"/>
      <c r="AR567" s="45" t="str">
        <f t="shared" si="377"/>
        <v>Digitale ingangskaart (DI)</v>
      </c>
      <c r="AS567" s="45" t="str">
        <f t="shared" si="374"/>
        <v>DI-</v>
      </c>
      <c r="AT567" s="45" t="str">
        <f t="shared" si="375"/>
        <v>/ IN</v>
      </c>
    </row>
    <row r="568" spans="1:46" x14ac:dyDescent="0.25">
      <c r="A568" s="138">
        <f t="shared" si="372"/>
        <v>23</v>
      </c>
      <c r="B568" s="139" t="s">
        <v>12</v>
      </c>
      <c r="C568" s="121"/>
      <c r="D568" s="46" t="s">
        <v>1335</v>
      </c>
      <c r="E568" s="41">
        <f t="shared" si="376"/>
        <v>5</v>
      </c>
      <c r="F568" s="41">
        <f t="shared" si="366"/>
        <v>357</v>
      </c>
      <c r="G568" s="41" t="str">
        <f t="shared" si="367"/>
        <v>DI-23 / IN5</v>
      </c>
      <c r="H568" s="46" t="s">
        <v>953</v>
      </c>
      <c r="I568" s="65" t="s">
        <v>12</v>
      </c>
      <c r="J568" s="65" t="s">
        <v>12</v>
      </c>
      <c r="K568" s="65" t="s">
        <v>12</v>
      </c>
      <c r="L568" s="60" t="s">
        <v>584</v>
      </c>
      <c r="M568" s="216"/>
      <c r="N568" s="142">
        <f t="shared" si="368"/>
        <v>22</v>
      </c>
      <c r="O568" s="47" t="s">
        <v>12</v>
      </c>
      <c r="P568" s="47" t="s">
        <v>12</v>
      </c>
      <c r="Q568" s="47" t="s">
        <v>12</v>
      </c>
      <c r="R568" s="174">
        <v>0</v>
      </c>
      <c r="S568" s="50"/>
      <c r="T568" s="50" t="s">
        <v>12</v>
      </c>
      <c r="U568" s="50"/>
      <c r="V568" s="50" t="s">
        <v>54</v>
      </c>
      <c r="W568" s="47"/>
      <c r="X568" s="142" t="s">
        <v>1328</v>
      </c>
      <c r="Y568" s="142"/>
      <c r="Z568" s="32">
        <f t="shared" si="369"/>
        <v>5</v>
      </c>
      <c r="AA568" s="45" t="str">
        <f t="shared" si="370"/>
        <v>DI-23 / IN5</v>
      </c>
      <c r="AB568" s="45" t="str">
        <f t="shared" si="371"/>
        <v>PLC-aansluiting, DI</v>
      </c>
      <c r="AD568" s="45" t="str">
        <f t="shared" si="373"/>
        <v>Slot 23</v>
      </c>
      <c r="AI568" s="143">
        <v>10</v>
      </c>
      <c r="AJ568" s="139" t="s">
        <v>306</v>
      </c>
      <c r="AK568" s="121" t="s">
        <v>90</v>
      </c>
      <c r="AL568" s="121"/>
      <c r="AM568" s="61" t="s">
        <v>1276</v>
      </c>
      <c r="AN568" s="61" t="s">
        <v>1276</v>
      </c>
      <c r="AO568" s="121"/>
      <c r="AR568" s="45" t="str">
        <f t="shared" si="377"/>
        <v>Digitale ingangskaart (DI)</v>
      </c>
      <c r="AS568" s="45" t="str">
        <f t="shared" si="374"/>
        <v>DI-</v>
      </c>
      <c r="AT568" s="45" t="str">
        <f t="shared" si="375"/>
        <v>/ IN</v>
      </c>
    </row>
    <row r="569" spans="1:46" x14ac:dyDescent="0.25">
      <c r="A569" s="138">
        <f t="shared" si="372"/>
        <v>23</v>
      </c>
      <c r="B569" s="139" t="s">
        <v>12</v>
      </c>
      <c r="C569" s="121"/>
      <c r="D569" s="46" t="s">
        <v>1335</v>
      </c>
      <c r="E569" s="41">
        <f t="shared" si="376"/>
        <v>6</v>
      </c>
      <c r="F569" s="41">
        <f t="shared" si="366"/>
        <v>358</v>
      </c>
      <c r="G569" s="41" t="str">
        <f t="shared" si="367"/>
        <v>DI-23 / IN6</v>
      </c>
      <c r="H569" s="46" t="s">
        <v>953</v>
      </c>
      <c r="I569" s="65" t="s">
        <v>12</v>
      </c>
      <c r="J569" s="65" t="s">
        <v>12</v>
      </c>
      <c r="K569" s="65" t="s">
        <v>12</v>
      </c>
      <c r="L569" s="60" t="s">
        <v>1154</v>
      </c>
      <c r="M569" s="216"/>
      <c r="N569" s="142">
        <f t="shared" si="368"/>
        <v>26</v>
      </c>
      <c r="O569" s="47" t="s">
        <v>12</v>
      </c>
      <c r="P569" s="47" t="s">
        <v>12</v>
      </c>
      <c r="Q569" s="47" t="s">
        <v>12</v>
      </c>
      <c r="R569" s="174">
        <v>0</v>
      </c>
      <c r="S569" s="50"/>
      <c r="T569" s="50" t="s">
        <v>12</v>
      </c>
      <c r="U569" s="50"/>
      <c r="V569" s="50" t="s">
        <v>54</v>
      </c>
      <c r="W569" s="47"/>
      <c r="X569" s="142" t="s">
        <v>1328</v>
      </c>
      <c r="Y569" s="142"/>
      <c r="Z569" s="32">
        <f t="shared" si="369"/>
        <v>6</v>
      </c>
      <c r="AA569" s="45" t="str">
        <f t="shared" si="370"/>
        <v>DI-23 / IN6</v>
      </c>
      <c r="AB569" s="45" t="str">
        <f t="shared" si="371"/>
        <v>PLC-aansluiting, DI</v>
      </c>
      <c r="AD569" s="45" t="str">
        <f t="shared" si="373"/>
        <v>Slot 23</v>
      </c>
      <c r="AI569" s="143">
        <v>10</v>
      </c>
      <c r="AJ569" s="139" t="s">
        <v>307</v>
      </c>
      <c r="AK569" s="121" t="s">
        <v>90</v>
      </c>
      <c r="AL569" s="121"/>
      <c r="AM569" s="61" t="s">
        <v>1277</v>
      </c>
      <c r="AN569" s="61" t="s">
        <v>1277</v>
      </c>
      <c r="AO569" s="121"/>
      <c r="AR569" s="45" t="str">
        <f t="shared" si="377"/>
        <v>Digitale ingangskaart (DI)</v>
      </c>
      <c r="AS569" s="45" t="str">
        <f t="shared" si="374"/>
        <v>DI-</v>
      </c>
      <c r="AT569" s="45" t="str">
        <f t="shared" si="375"/>
        <v>/ IN</v>
      </c>
    </row>
    <row r="570" spans="1:46" x14ac:dyDescent="0.25">
      <c r="A570" s="138">
        <f t="shared" si="372"/>
        <v>23</v>
      </c>
      <c r="B570" s="139" t="s">
        <v>12</v>
      </c>
      <c r="C570" s="121"/>
      <c r="D570" s="46" t="s">
        <v>1335</v>
      </c>
      <c r="E570" s="41">
        <f t="shared" si="376"/>
        <v>7</v>
      </c>
      <c r="F570" s="41">
        <f t="shared" si="366"/>
        <v>359</v>
      </c>
      <c r="G570" s="41" t="str">
        <f t="shared" si="367"/>
        <v>DI-23 / IN7</v>
      </c>
      <c r="H570" s="46" t="s">
        <v>953</v>
      </c>
      <c r="I570" s="65" t="s">
        <v>12</v>
      </c>
      <c r="J570" s="65" t="s">
        <v>12</v>
      </c>
      <c r="K570" s="65" t="s">
        <v>12</v>
      </c>
      <c r="L570" s="60" t="s">
        <v>1155</v>
      </c>
      <c r="M570" s="216"/>
      <c r="N570" s="142">
        <f t="shared" si="368"/>
        <v>33</v>
      </c>
      <c r="O570" s="47" t="s">
        <v>12</v>
      </c>
      <c r="P570" s="47" t="s">
        <v>12</v>
      </c>
      <c r="Q570" s="47" t="s">
        <v>12</v>
      </c>
      <c r="R570" s="174">
        <v>0</v>
      </c>
      <c r="S570" s="50"/>
      <c r="T570" s="50" t="s">
        <v>12</v>
      </c>
      <c r="U570" s="50"/>
      <c r="V570" s="50" t="s">
        <v>54</v>
      </c>
      <c r="W570" s="47"/>
      <c r="X570" s="142" t="s">
        <v>1328</v>
      </c>
      <c r="Y570" s="142"/>
      <c r="Z570" s="32">
        <f t="shared" si="369"/>
        <v>7</v>
      </c>
      <c r="AA570" s="45" t="str">
        <f t="shared" si="370"/>
        <v>DI-23 / IN7</v>
      </c>
      <c r="AB570" s="45" t="str">
        <f t="shared" si="371"/>
        <v>PLC-aansluiting, DI</v>
      </c>
      <c r="AD570" s="45" t="str">
        <f t="shared" si="373"/>
        <v>Slot 23</v>
      </c>
      <c r="AI570" s="138"/>
      <c r="AJ570" s="139" t="s">
        <v>12</v>
      </c>
      <c r="AK570" s="121" t="s">
        <v>90</v>
      </c>
      <c r="AL570" s="121"/>
      <c r="AM570" s="61" t="s">
        <v>175</v>
      </c>
      <c r="AN570" s="61" t="s">
        <v>175</v>
      </c>
      <c r="AO570" s="121"/>
      <c r="AR570" s="45" t="str">
        <f t="shared" si="377"/>
        <v>Digitale ingangskaart (DI)</v>
      </c>
      <c r="AS570" s="45" t="str">
        <f t="shared" si="374"/>
        <v>DI-</v>
      </c>
      <c r="AT570" s="45" t="str">
        <f t="shared" si="375"/>
        <v>/ IN</v>
      </c>
    </row>
    <row r="571" spans="1:46" x14ac:dyDescent="0.25">
      <c r="A571" s="138">
        <f t="shared" si="372"/>
        <v>23</v>
      </c>
      <c r="B571" s="139" t="s">
        <v>12</v>
      </c>
      <c r="C571" s="121"/>
      <c r="D571" s="46" t="s">
        <v>1335</v>
      </c>
      <c r="E571" s="41">
        <f t="shared" si="376"/>
        <v>8</v>
      </c>
      <c r="F571" s="41">
        <f t="shared" si="366"/>
        <v>360</v>
      </c>
      <c r="G571" s="41" t="str">
        <f t="shared" si="367"/>
        <v>DI-23 / IN8</v>
      </c>
      <c r="H571" s="46" t="s">
        <v>953</v>
      </c>
      <c r="I571" s="65" t="s">
        <v>12</v>
      </c>
      <c r="J571" s="65" t="s">
        <v>12</v>
      </c>
      <c r="K571" s="47" t="s">
        <v>12</v>
      </c>
      <c r="L571" s="60" t="s">
        <v>175</v>
      </c>
      <c r="M571" s="216"/>
      <c r="N571" s="142">
        <f t="shared" si="368"/>
        <v>7</v>
      </c>
      <c r="O571" s="47" t="s">
        <v>12</v>
      </c>
      <c r="P571" s="47" t="s">
        <v>12</v>
      </c>
      <c r="Q571" s="47" t="s">
        <v>12</v>
      </c>
      <c r="R571" s="174">
        <v>0</v>
      </c>
      <c r="S571" s="50"/>
      <c r="T571" s="50" t="s">
        <v>12</v>
      </c>
      <c r="U571" s="50"/>
      <c r="V571" s="50" t="s">
        <v>54</v>
      </c>
      <c r="W571" s="47"/>
      <c r="X571" s="142" t="s">
        <v>1328</v>
      </c>
      <c r="Y571" s="142"/>
      <c r="Z571" s="32">
        <f t="shared" si="369"/>
        <v>8</v>
      </c>
      <c r="AA571" s="45" t="str">
        <f t="shared" si="370"/>
        <v>DI-23 / IN8</v>
      </c>
      <c r="AB571" s="45" t="str">
        <f t="shared" si="371"/>
        <v>PLC-aansluiting, DI</v>
      </c>
      <c r="AD571" s="45" t="str">
        <f t="shared" si="373"/>
        <v>Slot 23</v>
      </c>
      <c r="AI571" s="138"/>
      <c r="AJ571" s="139" t="s">
        <v>12</v>
      </c>
      <c r="AK571" s="121" t="s">
        <v>90</v>
      </c>
      <c r="AL571" s="121"/>
      <c r="AM571" s="61" t="s">
        <v>175</v>
      </c>
      <c r="AN571" s="61" t="s">
        <v>175</v>
      </c>
      <c r="AO571" s="121"/>
      <c r="AR571" s="45" t="str">
        <f t="shared" si="377"/>
        <v>Digitale ingangskaart (DI)</v>
      </c>
      <c r="AS571" s="45" t="str">
        <f t="shared" si="374"/>
        <v>DI-</v>
      </c>
      <c r="AT571" s="45" t="str">
        <f t="shared" si="375"/>
        <v>/ IN</v>
      </c>
    </row>
    <row r="572" spans="1:46" x14ac:dyDescent="0.25">
      <c r="A572" s="138">
        <f t="shared" si="372"/>
        <v>23</v>
      </c>
      <c r="B572" s="139" t="s">
        <v>12</v>
      </c>
      <c r="C572" s="121"/>
      <c r="D572" s="46" t="s">
        <v>1335</v>
      </c>
      <c r="E572" s="41">
        <f t="shared" si="376"/>
        <v>9</v>
      </c>
      <c r="F572" s="41">
        <f t="shared" si="366"/>
        <v>361</v>
      </c>
      <c r="G572" s="41" t="str">
        <f t="shared" si="367"/>
        <v>DI-23 / IN9</v>
      </c>
      <c r="H572" s="46" t="s">
        <v>953</v>
      </c>
      <c r="I572" s="65" t="s">
        <v>12</v>
      </c>
      <c r="J572" s="65" t="s">
        <v>12</v>
      </c>
      <c r="K572" s="47" t="s">
        <v>12</v>
      </c>
      <c r="L572" s="60" t="s">
        <v>175</v>
      </c>
      <c r="M572" s="216"/>
      <c r="N572" s="142">
        <f t="shared" si="368"/>
        <v>7</v>
      </c>
      <c r="O572" s="47" t="s">
        <v>12</v>
      </c>
      <c r="P572" s="47" t="s">
        <v>12</v>
      </c>
      <c r="Q572" s="47" t="s">
        <v>12</v>
      </c>
      <c r="R572" s="174">
        <v>0</v>
      </c>
      <c r="S572" s="50"/>
      <c r="T572" s="50" t="s">
        <v>12</v>
      </c>
      <c r="U572" s="50"/>
      <c r="V572" s="50" t="s">
        <v>54</v>
      </c>
      <c r="W572" s="47"/>
      <c r="X572" s="142" t="s">
        <v>1328</v>
      </c>
      <c r="Y572" s="142"/>
      <c r="Z572" s="32">
        <f t="shared" si="369"/>
        <v>9</v>
      </c>
      <c r="AA572" s="45" t="str">
        <f t="shared" si="370"/>
        <v>DI-23 / IN9</v>
      </c>
      <c r="AB572" s="45" t="str">
        <f t="shared" si="371"/>
        <v>PLC-aansluiting, DI</v>
      </c>
      <c r="AD572" s="45" t="str">
        <f t="shared" si="373"/>
        <v>Slot 23</v>
      </c>
      <c r="AI572" s="138"/>
      <c r="AJ572" s="139" t="s">
        <v>12</v>
      </c>
      <c r="AK572" s="121" t="s">
        <v>90</v>
      </c>
      <c r="AL572" s="121"/>
      <c r="AM572" s="61" t="s">
        <v>175</v>
      </c>
      <c r="AN572" s="61" t="s">
        <v>175</v>
      </c>
      <c r="AO572" s="121"/>
      <c r="AR572" s="45" t="str">
        <f t="shared" si="377"/>
        <v>Digitale ingangskaart (DI)</v>
      </c>
      <c r="AS572" s="45" t="str">
        <f t="shared" si="374"/>
        <v>DI-</v>
      </c>
      <c r="AT572" s="45" t="str">
        <f t="shared" si="375"/>
        <v>/ IN</v>
      </c>
    </row>
    <row r="573" spans="1:46" x14ac:dyDescent="0.25">
      <c r="A573" s="138">
        <f t="shared" si="372"/>
        <v>23</v>
      </c>
      <c r="B573" s="139" t="s">
        <v>12</v>
      </c>
      <c r="C573" s="121"/>
      <c r="D573" s="46" t="s">
        <v>1335</v>
      </c>
      <c r="E573" s="41">
        <f t="shared" si="376"/>
        <v>10</v>
      </c>
      <c r="F573" s="41">
        <f t="shared" si="366"/>
        <v>362</v>
      </c>
      <c r="G573" s="41" t="str">
        <f t="shared" si="367"/>
        <v>DI-23 / IN10</v>
      </c>
      <c r="H573" s="46" t="s">
        <v>953</v>
      </c>
      <c r="I573" s="65" t="s">
        <v>12</v>
      </c>
      <c r="J573" s="65" t="s">
        <v>12</v>
      </c>
      <c r="K573" s="47" t="s">
        <v>12</v>
      </c>
      <c r="L573" s="60" t="s">
        <v>175</v>
      </c>
      <c r="M573" s="216"/>
      <c r="N573" s="142">
        <f t="shared" si="368"/>
        <v>7</v>
      </c>
      <c r="O573" s="47" t="s">
        <v>12</v>
      </c>
      <c r="P573" s="47" t="s">
        <v>12</v>
      </c>
      <c r="Q573" s="47" t="s">
        <v>12</v>
      </c>
      <c r="R573" s="174">
        <v>0</v>
      </c>
      <c r="S573" s="50"/>
      <c r="T573" s="50" t="s">
        <v>12</v>
      </c>
      <c r="U573" s="50"/>
      <c r="V573" s="50" t="s">
        <v>54</v>
      </c>
      <c r="W573" s="47"/>
      <c r="X573" s="142" t="s">
        <v>1328</v>
      </c>
      <c r="Y573" s="142"/>
      <c r="Z573" s="32">
        <f t="shared" si="369"/>
        <v>10</v>
      </c>
      <c r="AA573" s="45" t="str">
        <f t="shared" si="370"/>
        <v>DI-23 / IN10</v>
      </c>
      <c r="AB573" s="45" t="str">
        <f t="shared" si="371"/>
        <v>PLC-aansluiting, DI</v>
      </c>
      <c r="AD573" s="45" t="str">
        <f t="shared" si="373"/>
        <v>Slot 23</v>
      </c>
      <c r="AI573" s="138"/>
      <c r="AJ573" s="139" t="s">
        <v>12</v>
      </c>
      <c r="AK573" s="121" t="s">
        <v>90</v>
      </c>
      <c r="AL573" s="121"/>
      <c r="AM573" s="61" t="s">
        <v>175</v>
      </c>
      <c r="AN573" s="61" t="s">
        <v>175</v>
      </c>
      <c r="AO573" s="121"/>
      <c r="AR573" s="45" t="str">
        <f t="shared" si="377"/>
        <v>Digitale ingangskaart (DI)</v>
      </c>
      <c r="AS573" s="45" t="str">
        <f t="shared" si="374"/>
        <v>DI-</v>
      </c>
      <c r="AT573" s="45" t="str">
        <f t="shared" si="375"/>
        <v>/ IN</v>
      </c>
    </row>
    <row r="574" spans="1:46" x14ac:dyDescent="0.25">
      <c r="A574" s="138">
        <f t="shared" si="372"/>
        <v>23</v>
      </c>
      <c r="B574" s="139" t="s">
        <v>12</v>
      </c>
      <c r="C574" s="121"/>
      <c r="D574" s="46" t="s">
        <v>1335</v>
      </c>
      <c r="E574" s="41">
        <f t="shared" si="376"/>
        <v>11</v>
      </c>
      <c r="F574" s="41">
        <f t="shared" si="366"/>
        <v>363</v>
      </c>
      <c r="G574" s="41" t="str">
        <f t="shared" si="367"/>
        <v>DI-23 / IN11</v>
      </c>
      <c r="H574" s="46" t="s">
        <v>953</v>
      </c>
      <c r="I574" s="65" t="s">
        <v>12</v>
      </c>
      <c r="J574" s="65" t="s">
        <v>12</v>
      </c>
      <c r="K574" s="47" t="s">
        <v>12</v>
      </c>
      <c r="L574" s="60" t="s">
        <v>175</v>
      </c>
      <c r="M574" s="216"/>
      <c r="N574" s="142">
        <f t="shared" si="368"/>
        <v>7</v>
      </c>
      <c r="O574" s="47" t="s">
        <v>12</v>
      </c>
      <c r="P574" s="47" t="s">
        <v>12</v>
      </c>
      <c r="Q574" s="47" t="s">
        <v>12</v>
      </c>
      <c r="R574" s="174">
        <v>0</v>
      </c>
      <c r="S574" s="50"/>
      <c r="T574" s="50" t="s">
        <v>12</v>
      </c>
      <c r="U574" s="50"/>
      <c r="V574" s="50" t="s">
        <v>54</v>
      </c>
      <c r="W574" s="47"/>
      <c r="X574" s="142" t="s">
        <v>1328</v>
      </c>
      <c r="Y574" s="142"/>
      <c r="Z574" s="32">
        <f t="shared" si="369"/>
        <v>11</v>
      </c>
      <c r="AA574" s="45" t="str">
        <f t="shared" si="370"/>
        <v>DI-23 / IN11</v>
      </c>
      <c r="AB574" s="45" t="str">
        <f t="shared" si="371"/>
        <v>PLC-aansluiting, DI</v>
      </c>
      <c r="AD574" s="45" t="str">
        <f t="shared" si="373"/>
        <v>Slot 23</v>
      </c>
      <c r="AI574" s="138"/>
      <c r="AJ574" s="139" t="s">
        <v>12</v>
      </c>
      <c r="AK574" s="121" t="s">
        <v>90</v>
      </c>
      <c r="AL574" s="121"/>
      <c r="AM574" s="61" t="s">
        <v>175</v>
      </c>
      <c r="AN574" s="61" t="s">
        <v>175</v>
      </c>
      <c r="AO574" s="121"/>
      <c r="AR574" s="45" t="str">
        <f t="shared" si="377"/>
        <v>Digitale ingangskaart (DI)</v>
      </c>
      <c r="AS574" s="45" t="str">
        <f t="shared" si="374"/>
        <v>DI-</v>
      </c>
      <c r="AT574" s="45" t="str">
        <f t="shared" si="375"/>
        <v>/ IN</v>
      </c>
    </row>
    <row r="575" spans="1:46" x14ac:dyDescent="0.25">
      <c r="A575" s="138">
        <f t="shared" si="372"/>
        <v>23</v>
      </c>
      <c r="B575" s="139" t="s">
        <v>12</v>
      </c>
      <c r="C575" s="121"/>
      <c r="D575" s="46" t="s">
        <v>1335</v>
      </c>
      <c r="E575" s="41">
        <f t="shared" si="376"/>
        <v>12</v>
      </c>
      <c r="F575" s="41">
        <f t="shared" si="366"/>
        <v>364</v>
      </c>
      <c r="G575" s="41" t="str">
        <f t="shared" si="367"/>
        <v>DI-23 / IN12</v>
      </c>
      <c r="H575" s="46" t="s">
        <v>953</v>
      </c>
      <c r="I575" s="65" t="s">
        <v>12</v>
      </c>
      <c r="J575" s="65" t="s">
        <v>12</v>
      </c>
      <c r="K575" s="47" t="s">
        <v>12</v>
      </c>
      <c r="L575" s="60" t="s">
        <v>175</v>
      </c>
      <c r="M575" s="216"/>
      <c r="N575" s="142">
        <f t="shared" si="368"/>
        <v>7</v>
      </c>
      <c r="O575" s="47" t="s">
        <v>12</v>
      </c>
      <c r="P575" s="47" t="s">
        <v>12</v>
      </c>
      <c r="Q575" s="47" t="s">
        <v>12</v>
      </c>
      <c r="R575" s="174">
        <v>0</v>
      </c>
      <c r="S575" s="50"/>
      <c r="T575" s="50" t="s">
        <v>12</v>
      </c>
      <c r="U575" s="50"/>
      <c r="V575" s="50" t="s">
        <v>54</v>
      </c>
      <c r="W575" s="47"/>
      <c r="X575" s="142" t="s">
        <v>1328</v>
      </c>
      <c r="Y575" s="142"/>
      <c r="Z575" s="32">
        <f t="shared" si="369"/>
        <v>12</v>
      </c>
      <c r="AA575" s="45" t="str">
        <f t="shared" si="370"/>
        <v>DI-23 / IN12</v>
      </c>
      <c r="AB575" s="45" t="str">
        <f t="shared" si="371"/>
        <v>PLC-aansluiting, DI</v>
      </c>
      <c r="AD575" s="45" t="str">
        <f t="shared" si="373"/>
        <v>Slot 23</v>
      </c>
      <c r="AI575" s="138"/>
      <c r="AJ575" s="139" t="s">
        <v>12</v>
      </c>
      <c r="AK575" s="121" t="s">
        <v>90</v>
      </c>
      <c r="AL575" s="121"/>
      <c r="AM575" s="61" t="s">
        <v>175</v>
      </c>
      <c r="AN575" s="61" t="s">
        <v>175</v>
      </c>
      <c r="AO575" s="121"/>
      <c r="AR575" s="45" t="str">
        <f t="shared" si="377"/>
        <v>Digitale ingangskaart (DI)</v>
      </c>
      <c r="AS575" s="45" t="str">
        <f t="shared" si="374"/>
        <v>DI-</v>
      </c>
      <c r="AT575" s="45" t="str">
        <f t="shared" si="375"/>
        <v>/ IN</v>
      </c>
    </row>
    <row r="576" spans="1:46" x14ac:dyDescent="0.25">
      <c r="A576" s="138">
        <f t="shared" si="372"/>
        <v>23</v>
      </c>
      <c r="B576" s="139" t="s">
        <v>12</v>
      </c>
      <c r="C576" s="121"/>
      <c r="D576" s="46" t="s">
        <v>1335</v>
      </c>
      <c r="E576" s="41">
        <f t="shared" si="376"/>
        <v>13</v>
      </c>
      <c r="F576" s="41">
        <f t="shared" si="366"/>
        <v>365</v>
      </c>
      <c r="G576" s="41" t="str">
        <f t="shared" si="367"/>
        <v>DI-23 / IN13</v>
      </c>
      <c r="H576" s="46" t="s">
        <v>953</v>
      </c>
      <c r="I576" s="65" t="s">
        <v>12</v>
      </c>
      <c r="J576" s="65" t="s">
        <v>12</v>
      </c>
      <c r="K576" s="47" t="s">
        <v>12</v>
      </c>
      <c r="L576" s="60" t="s">
        <v>175</v>
      </c>
      <c r="M576" s="216"/>
      <c r="N576" s="142">
        <f t="shared" si="368"/>
        <v>7</v>
      </c>
      <c r="O576" s="47" t="s">
        <v>12</v>
      </c>
      <c r="P576" s="47" t="s">
        <v>12</v>
      </c>
      <c r="Q576" s="47" t="s">
        <v>12</v>
      </c>
      <c r="R576" s="174">
        <v>0</v>
      </c>
      <c r="S576" s="50"/>
      <c r="T576" s="50" t="s">
        <v>12</v>
      </c>
      <c r="U576" s="50"/>
      <c r="V576" s="50" t="s">
        <v>54</v>
      </c>
      <c r="W576" s="47"/>
      <c r="X576" s="142" t="s">
        <v>1328</v>
      </c>
      <c r="Y576" s="142"/>
      <c r="Z576" s="32">
        <f t="shared" si="369"/>
        <v>13</v>
      </c>
      <c r="AA576" s="45" t="str">
        <f t="shared" si="370"/>
        <v>DI-23 / IN13</v>
      </c>
      <c r="AB576" s="45" t="str">
        <f t="shared" si="371"/>
        <v>PLC-aansluiting, DI</v>
      </c>
      <c r="AD576" s="45" t="str">
        <f t="shared" si="373"/>
        <v>Slot 23</v>
      </c>
      <c r="AI576" s="138"/>
      <c r="AJ576" s="139" t="s">
        <v>12</v>
      </c>
      <c r="AK576" s="121" t="s">
        <v>90</v>
      </c>
      <c r="AL576" s="121"/>
      <c r="AM576" s="61" t="s">
        <v>175</v>
      </c>
      <c r="AN576" s="61" t="s">
        <v>175</v>
      </c>
      <c r="AO576" s="121"/>
      <c r="AR576" s="45" t="str">
        <f t="shared" si="377"/>
        <v>Digitale ingangskaart (DI)</v>
      </c>
      <c r="AS576" s="45" t="str">
        <f t="shared" si="374"/>
        <v>DI-</v>
      </c>
      <c r="AT576" s="45" t="str">
        <f t="shared" si="375"/>
        <v>/ IN</v>
      </c>
    </row>
    <row r="577" spans="1:46" x14ac:dyDescent="0.25">
      <c r="A577" s="138">
        <f t="shared" si="372"/>
        <v>23</v>
      </c>
      <c r="B577" s="139" t="s">
        <v>12</v>
      </c>
      <c r="C577" s="121"/>
      <c r="D577" s="46" t="s">
        <v>1335</v>
      </c>
      <c r="E577" s="41">
        <f t="shared" si="376"/>
        <v>14</v>
      </c>
      <c r="F577" s="41">
        <f t="shared" si="366"/>
        <v>366</v>
      </c>
      <c r="G577" s="41" t="str">
        <f t="shared" si="367"/>
        <v>DI-23 / IN14</v>
      </c>
      <c r="H577" s="46" t="s">
        <v>953</v>
      </c>
      <c r="I577" s="65" t="s">
        <v>12</v>
      </c>
      <c r="J577" s="65" t="s">
        <v>12</v>
      </c>
      <c r="K577" s="47" t="s">
        <v>12</v>
      </c>
      <c r="L577" s="60" t="s">
        <v>175</v>
      </c>
      <c r="M577" s="216"/>
      <c r="N577" s="142">
        <f t="shared" si="368"/>
        <v>7</v>
      </c>
      <c r="O577" s="47" t="s">
        <v>12</v>
      </c>
      <c r="P577" s="47" t="s">
        <v>12</v>
      </c>
      <c r="Q577" s="47" t="s">
        <v>12</v>
      </c>
      <c r="R577" s="174">
        <v>0</v>
      </c>
      <c r="S577" s="50"/>
      <c r="T577" s="50" t="s">
        <v>12</v>
      </c>
      <c r="U577" s="50"/>
      <c r="V577" s="50" t="s">
        <v>54</v>
      </c>
      <c r="W577" s="47"/>
      <c r="X577" s="142" t="s">
        <v>1328</v>
      </c>
      <c r="Y577" s="142"/>
      <c r="Z577" s="32">
        <f t="shared" si="369"/>
        <v>14</v>
      </c>
      <c r="AA577" s="45" t="str">
        <f t="shared" si="370"/>
        <v>DI-23 / IN14</v>
      </c>
      <c r="AB577" s="45" t="str">
        <f t="shared" si="371"/>
        <v>PLC-aansluiting, DI</v>
      </c>
      <c r="AD577" s="45" t="str">
        <f t="shared" si="373"/>
        <v>Slot 23</v>
      </c>
      <c r="AI577" s="138"/>
      <c r="AJ577" s="139" t="s">
        <v>12</v>
      </c>
      <c r="AK577" s="121" t="s">
        <v>90</v>
      </c>
      <c r="AL577" s="121"/>
      <c r="AM577" s="61" t="s">
        <v>175</v>
      </c>
      <c r="AN577" s="61" t="s">
        <v>175</v>
      </c>
      <c r="AO577" s="121"/>
      <c r="AR577" s="45" t="str">
        <f t="shared" si="377"/>
        <v>Digitale ingangskaart (DI)</v>
      </c>
      <c r="AS577" s="45" t="str">
        <f t="shared" si="374"/>
        <v>DI-</v>
      </c>
      <c r="AT577" s="45" t="str">
        <f t="shared" si="375"/>
        <v>/ IN</v>
      </c>
    </row>
    <row r="578" spans="1:46" x14ac:dyDescent="0.25">
      <c r="A578" s="138">
        <f t="shared" si="372"/>
        <v>23</v>
      </c>
      <c r="B578" s="139" t="s">
        <v>12</v>
      </c>
      <c r="C578" s="121"/>
      <c r="D578" s="46" t="s">
        <v>1335</v>
      </c>
      <c r="E578" s="41">
        <f t="shared" si="376"/>
        <v>15</v>
      </c>
      <c r="F578" s="41">
        <f t="shared" si="366"/>
        <v>367</v>
      </c>
      <c r="G578" s="41" t="str">
        <f t="shared" si="367"/>
        <v>DI-23 / IN15</v>
      </c>
      <c r="H578" s="46" t="s">
        <v>953</v>
      </c>
      <c r="I578" s="65" t="s">
        <v>12</v>
      </c>
      <c r="J578" s="65" t="s">
        <v>12</v>
      </c>
      <c r="K578" s="47" t="s">
        <v>12</v>
      </c>
      <c r="L578" s="60" t="s">
        <v>175</v>
      </c>
      <c r="M578" s="216"/>
      <c r="N578" s="142">
        <f t="shared" si="368"/>
        <v>7</v>
      </c>
      <c r="O578" s="47" t="s">
        <v>12</v>
      </c>
      <c r="P578" s="47" t="s">
        <v>12</v>
      </c>
      <c r="Q578" s="47" t="s">
        <v>12</v>
      </c>
      <c r="R578" s="174">
        <v>0</v>
      </c>
      <c r="S578" s="50"/>
      <c r="T578" s="50" t="s">
        <v>12</v>
      </c>
      <c r="U578" s="50"/>
      <c r="V578" s="50" t="s">
        <v>54</v>
      </c>
      <c r="W578" s="47"/>
      <c r="X578" s="142" t="s">
        <v>1328</v>
      </c>
      <c r="Y578" s="142"/>
      <c r="Z578" s="32">
        <f t="shared" si="369"/>
        <v>15</v>
      </c>
      <c r="AA578" s="45" t="str">
        <f t="shared" si="370"/>
        <v>DI-23 / IN15</v>
      </c>
      <c r="AB578" s="45" t="str">
        <f t="shared" si="371"/>
        <v>PLC-aansluiting, DI</v>
      </c>
      <c r="AD578" s="45" t="str">
        <f t="shared" si="373"/>
        <v>Slot 23</v>
      </c>
      <c r="AI578" s="138"/>
      <c r="AJ578" s="139" t="s">
        <v>12</v>
      </c>
      <c r="AK578" s="121" t="s">
        <v>90</v>
      </c>
      <c r="AL578" s="121"/>
      <c r="AM578" s="61" t="s">
        <v>175</v>
      </c>
      <c r="AN578" s="61" t="s">
        <v>175</v>
      </c>
      <c r="AO578" s="121"/>
      <c r="AR578" s="45" t="str">
        <f t="shared" si="377"/>
        <v>Digitale ingangskaart (DI)</v>
      </c>
      <c r="AS578" s="45" t="str">
        <f t="shared" si="374"/>
        <v>DI-</v>
      </c>
      <c r="AT578" s="45" t="str">
        <f t="shared" si="375"/>
        <v>/ IN</v>
      </c>
    </row>
    <row r="579" spans="1:46" x14ac:dyDescent="0.25">
      <c r="A579" s="167"/>
      <c r="B579" s="139"/>
      <c r="C579" s="121"/>
      <c r="D579" s="46"/>
      <c r="E579" s="46"/>
      <c r="F579" s="46"/>
      <c r="G579" s="46"/>
      <c r="H579" s="46"/>
      <c r="I579" s="65"/>
      <c r="J579" s="212"/>
      <c r="K579" s="144"/>
      <c r="L579" s="35"/>
      <c r="M579" s="265"/>
      <c r="N579" s="8"/>
      <c r="O579" s="144"/>
      <c r="P579" s="144"/>
      <c r="Q579" s="144"/>
      <c r="T579" s="144"/>
      <c r="AI579" s="167"/>
      <c r="AJ579" s="139"/>
      <c r="AK579" s="121"/>
      <c r="AL579" s="121"/>
      <c r="AM579" s="8"/>
      <c r="AN579" s="8"/>
      <c r="AO579" s="121"/>
    </row>
    <row r="580" spans="1:46" ht="18.75" x14ac:dyDescent="0.25">
      <c r="A580" s="39" t="s">
        <v>949</v>
      </c>
      <c r="B580" s="28"/>
      <c r="C580" s="66"/>
      <c r="D580" s="9"/>
      <c r="E580" s="46"/>
      <c r="F580" s="46"/>
      <c r="G580" s="46"/>
      <c r="H580" s="9"/>
      <c r="I580" s="9"/>
      <c r="J580" s="215" t="s">
        <v>605</v>
      </c>
      <c r="K580" s="66"/>
      <c r="L580" s="61"/>
      <c r="M580" s="51"/>
      <c r="N580" s="57"/>
      <c r="O580" s="66"/>
      <c r="P580" s="66"/>
      <c r="Q580" s="66"/>
      <c r="T580" s="66"/>
      <c r="W580" s="45" t="s">
        <v>1012</v>
      </c>
      <c r="AI580" s="52" t="s">
        <v>949</v>
      </c>
      <c r="AJ580" s="28"/>
      <c r="AK580" s="66"/>
      <c r="AL580" s="66"/>
      <c r="AM580" s="57"/>
      <c r="AN580" s="57"/>
      <c r="AO580" s="66"/>
    </row>
    <row r="581" spans="1:46" ht="15.75" x14ac:dyDescent="0.25">
      <c r="A581" s="26" t="s">
        <v>56</v>
      </c>
      <c r="B581" s="29">
        <v>24</v>
      </c>
      <c r="C581" s="121"/>
      <c r="D581" s="25" t="s">
        <v>968</v>
      </c>
      <c r="E581" s="46"/>
      <c r="F581" s="46"/>
      <c r="G581" s="46"/>
      <c r="H581" s="46"/>
      <c r="I581" s="65"/>
      <c r="J581" s="46"/>
      <c r="K581" s="121"/>
      <c r="L581" s="61"/>
      <c r="M581" s="51"/>
      <c r="N581" s="47"/>
      <c r="O581" s="121"/>
      <c r="P581" s="121"/>
      <c r="Q581" s="121"/>
      <c r="T581" s="121"/>
      <c r="AB581" s="45" t="str">
        <f>IF(D581 = '[1]Pereferie keuze'!$B$2,"PLC-aansluiting, AO",IF(D581 = '[1]Pereferie keuze'!$B$3,"PLC-aansluiting, AI",IF(D581 = '[1]Pereferie keuze'!$B$4,"PLC-aansluiting, DO",IF(D581 = '[1]Pereferie keuze'!$B$5,"PLC-aansluiting, DI","Kies perferiekaart"))))</f>
        <v>PLC-aansluiting, DI</v>
      </c>
      <c r="AD581" s="45" t="str">
        <f>CONCATENATE(A581," ",B581)</f>
        <v>Slot 24</v>
      </c>
      <c r="AI581" s="26" t="s">
        <v>56</v>
      </c>
      <c r="AJ581" s="150"/>
      <c r="AK581" s="136" t="s">
        <v>968</v>
      </c>
      <c r="AL581" s="121"/>
      <c r="AM581" s="47"/>
      <c r="AN581" s="47"/>
      <c r="AO581" s="136"/>
    </row>
    <row r="582" spans="1:46" x14ac:dyDescent="0.25">
      <c r="A582" s="138">
        <f>B$581</f>
        <v>24</v>
      </c>
      <c r="B582" s="139" t="s">
        <v>12</v>
      </c>
      <c r="C582" s="121"/>
      <c r="D582" s="46" t="s">
        <v>1335</v>
      </c>
      <c r="E582" s="54">
        <v>0</v>
      </c>
      <c r="F582" s="41">
        <f t="shared" ref="F582:F597" si="378">16*(A582-1)+E582</f>
        <v>368</v>
      </c>
      <c r="G582" s="41" t="str">
        <f t="shared" ref="G582:G597" si="379">CONCATENATE(AS582,A582," ",AT582,E582)</f>
        <v>DI-24 / IN0</v>
      </c>
      <c r="H582" s="46" t="s">
        <v>953</v>
      </c>
      <c r="I582" s="65" t="s">
        <v>12</v>
      </c>
      <c r="J582" s="65" t="s">
        <v>12</v>
      </c>
      <c r="K582" s="65" t="s">
        <v>12</v>
      </c>
      <c r="L582" s="60" t="s">
        <v>1488</v>
      </c>
      <c r="M582" s="216"/>
      <c r="N582" s="142">
        <f t="shared" ref="N582:N597" si="380">LEN(L582)</f>
        <v>47</v>
      </c>
      <c r="O582" s="47" t="s">
        <v>12</v>
      </c>
      <c r="P582" s="47" t="s">
        <v>12</v>
      </c>
      <c r="Q582" s="47" t="s">
        <v>12</v>
      </c>
      <c r="R582" s="174" t="s">
        <v>38</v>
      </c>
      <c r="S582" s="50"/>
      <c r="T582" s="50" t="s">
        <v>12</v>
      </c>
      <c r="U582" s="50"/>
      <c r="V582" s="50" t="s">
        <v>54</v>
      </c>
      <c r="W582" s="47"/>
      <c r="X582" s="142" t="s">
        <v>1328</v>
      </c>
      <c r="Y582" s="142"/>
      <c r="Z582" s="32">
        <f t="shared" ref="Z582:Z597" si="381">E582</f>
        <v>0</v>
      </c>
      <c r="AA582" s="45" t="str">
        <f t="shared" ref="AA582:AA597" si="382">G582</f>
        <v>DI-24 / IN0</v>
      </c>
      <c r="AB582" s="45" t="str">
        <f t="shared" ref="AB582:AB597" si="383">AB581</f>
        <v>PLC-aansluiting, DI</v>
      </c>
      <c r="AD582" s="45" t="str">
        <f>AD581</f>
        <v>Slot 24</v>
      </c>
      <c r="AI582" s="143">
        <v>14</v>
      </c>
      <c r="AJ582" s="139" t="s">
        <v>367</v>
      </c>
      <c r="AK582" s="121" t="s">
        <v>90</v>
      </c>
      <c r="AL582" s="121"/>
      <c r="AM582" s="61" t="s">
        <v>1264</v>
      </c>
      <c r="AN582" s="51" t="s">
        <v>1323</v>
      </c>
      <c r="AO582" s="121"/>
      <c r="AR582" s="45" t="str">
        <f>D581</f>
        <v>Digitale ingangskaart (DI)</v>
      </c>
      <c r="AS582" s="45" t="str">
        <f>IF(AR582= "Analoge uitgangskaart (AO)","AO-",IF(AR582= "Analoge ingangskaart (AI)","AI-",IF(AR582= "Digitale uitgangskaart (DO)","DO-",IF(AR582= "Digitale ingangskaart (DI)","DI-","fout"))))</f>
        <v>DI-</v>
      </c>
      <c r="AT582" s="45" t="str">
        <f>IF(AR582= "Analoge uitgangskaart (AO)","/ OUT",IF(AR582= "Analoge ingangskaart (AI)","/ IN",IF(AR582= "Digitale uitgangskaart (DO)","/ OUT",IF(AR582= "Digitale ingangskaart (DI)","/ IN","fout"))))</f>
        <v>/ IN</v>
      </c>
    </row>
    <row r="583" spans="1:46" x14ac:dyDescent="0.25">
      <c r="A583" s="138">
        <f t="shared" ref="A583:A597" si="384">B$581</f>
        <v>24</v>
      </c>
      <c r="B583" s="139" t="s">
        <v>12</v>
      </c>
      <c r="C583" s="121"/>
      <c r="D583" s="46" t="s">
        <v>1335</v>
      </c>
      <c r="E583" s="41">
        <f>E582+1</f>
        <v>1</v>
      </c>
      <c r="F583" s="41">
        <f t="shared" si="378"/>
        <v>369</v>
      </c>
      <c r="G583" s="41" t="str">
        <f t="shared" si="379"/>
        <v>DI-24 / IN1</v>
      </c>
      <c r="H583" s="46" t="s">
        <v>953</v>
      </c>
      <c r="I583" s="65" t="s">
        <v>12</v>
      </c>
      <c r="J583" s="65" t="s">
        <v>12</v>
      </c>
      <c r="K583" s="65" t="s">
        <v>12</v>
      </c>
      <c r="L583" s="60" t="s">
        <v>1323</v>
      </c>
      <c r="M583" s="216"/>
      <c r="N583" s="142">
        <f t="shared" si="380"/>
        <v>32</v>
      </c>
      <c r="O583" s="47" t="s">
        <v>12</v>
      </c>
      <c r="P583" s="47" t="s">
        <v>12</v>
      </c>
      <c r="Q583" s="47" t="s">
        <v>12</v>
      </c>
      <c r="R583" s="174" t="s">
        <v>38</v>
      </c>
      <c r="S583" s="50"/>
      <c r="T583" s="50" t="s">
        <v>12</v>
      </c>
      <c r="U583" s="50"/>
      <c r="V583" s="50" t="s">
        <v>54</v>
      </c>
      <c r="W583" s="47"/>
      <c r="X583" s="142" t="s">
        <v>1328</v>
      </c>
      <c r="Y583" s="142"/>
      <c r="Z583" s="32">
        <f t="shared" si="381"/>
        <v>1</v>
      </c>
      <c r="AA583" s="45" t="str">
        <f t="shared" si="382"/>
        <v>DI-24 / IN1</v>
      </c>
      <c r="AB583" s="45" t="str">
        <f t="shared" si="383"/>
        <v>PLC-aansluiting, DI</v>
      </c>
      <c r="AD583" s="45" t="str">
        <f t="shared" ref="AD583:AD597" si="385">AD582</f>
        <v>Slot 24</v>
      </c>
      <c r="AI583" s="143">
        <v>14</v>
      </c>
      <c r="AJ583" s="139" t="s">
        <v>368</v>
      </c>
      <c r="AK583" s="121" t="s">
        <v>90</v>
      </c>
      <c r="AL583" s="121"/>
      <c r="AM583" s="61" t="s">
        <v>1265</v>
      </c>
      <c r="AN583" s="61" t="s">
        <v>1265</v>
      </c>
      <c r="AO583" s="121"/>
      <c r="AR583" s="45" t="str">
        <f>AR582</f>
        <v>Digitale ingangskaart (DI)</v>
      </c>
      <c r="AS583" s="45" t="str">
        <f t="shared" ref="AS583:AS597" si="386">IF(AR583= "Analoge uitgangskaart (AO)","AO-",IF(AR583= "Analoge ingangskaart (AI)","AI-",IF(AR583= "Digitale uitgangskaart (DO)","DO-",IF(AR583= "Digitale ingangskaart (DI)","DI-","fout"))))</f>
        <v>DI-</v>
      </c>
      <c r="AT583" s="45" t="str">
        <f t="shared" ref="AT583:AT597" si="387">IF(AR583= "Analoge uitgangskaart (AO)","/ OUT",IF(AR583= "Analoge ingangskaart (AI)","/ IN",IF(AR583= "Digitale uitgangskaart (DO)","/ OUT",IF(AR583= "Digitale ingangskaart (DI)","/ IN","fout"))))</f>
        <v>/ IN</v>
      </c>
    </row>
    <row r="584" spans="1:46" x14ac:dyDescent="0.25">
      <c r="A584" s="138">
        <f t="shared" si="384"/>
        <v>24</v>
      </c>
      <c r="B584" s="139" t="s">
        <v>12</v>
      </c>
      <c r="C584" s="121"/>
      <c r="D584" s="46" t="s">
        <v>1335</v>
      </c>
      <c r="E584" s="41">
        <f t="shared" ref="E584:E597" si="388">E583+1</f>
        <v>2</v>
      </c>
      <c r="F584" s="41">
        <f t="shared" si="378"/>
        <v>370</v>
      </c>
      <c r="G584" s="41" t="str">
        <f t="shared" si="379"/>
        <v>DI-24 / IN2</v>
      </c>
      <c r="H584" s="46" t="s">
        <v>953</v>
      </c>
      <c r="I584" s="65" t="s">
        <v>12</v>
      </c>
      <c r="J584" s="65" t="s">
        <v>12</v>
      </c>
      <c r="K584" s="65" t="s">
        <v>12</v>
      </c>
      <c r="L584" s="60" t="s">
        <v>585</v>
      </c>
      <c r="M584" s="216"/>
      <c r="N584" s="142">
        <f t="shared" si="380"/>
        <v>37</v>
      </c>
      <c r="O584" s="47" t="s">
        <v>12</v>
      </c>
      <c r="P584" s="47" t="s">
        <v>12</v>
      </c>
      <c r="Q584" s="47" t="s">
        <v>12</v>
      </c>
      <c r="R584" s="174" t="s">
        <v>38</v>
      </c>
      <c r="S584" s="50"/>
      <c r="T584" s="50" t="s">
        <v>12</v>
      </c>
      <c r="U584" s="50"/>
      <c r="V584" s="50" t="s">
        <v>54</v>
      </c>
      <c r="W584" s="47"/>
      <c r="X584" s="142" t="s">
        <v>1328</v>
      </c>
      <c r="Y584" s="142"/>
      <c r="Z584" s="32">
        <f t="shared" si="381"/>
        <v>2</v>
      </c>
      <c r="AA584" s="45" t="str">
        <f t="shared" si="382"/>
        <v>DI-24 / IN2</v>
      </c>
      <c r="AB584" s="45" t="str">
        <f t="shared" si="383"/>
        <v>PLC-aansluiting, DI</v>
      </c>
      <c r="AD584" s="45" t="str">
        <f t="shared" si="385"/>
        <v>Slot 24</v>
      </c>
      <c r="AI584" s="143">
        <v>14</v>
      </c>
      <c r="AJ584" s="139" t="s">
        <v>369</v>
      </c>
      <c r="AK584" s="121" t="s">
        <v>90</v>
      </c>
      <c r="AL584" s="121"/>
      <c r="AM584" s="61" t="s">
        <v>1266</v>
      </c>
      <c r="AN584" s="61" t="s">
        <v>1266</v>
      </c>
      <c r="AO584" s="121"/>
      <c r="AR584" s="45" t="str">
        <f t="shared" ref="AR584:AR597" si="389">AR583</f>
        <v>Digitale ingangskaart (DI)</v>
      </c>
      <c r="AS584" s="45" t="str">
        <f t="shared" si="386"/>
        <v>DI-</v>
      </c>
      <c r="AT584" s="45" t="str">
        <f t="shared" si="387"/>
        <v>/ IN</v>
      </c>
    </row>
    <row r="585" spans="1:46" x14ac:dyDescent="0.25">
      <c r="A585" s="138">
        <f t="shared" si="384"/>
        <v>24</v>
      </c>
      <c r="B585" s="139" t="s">
        <v>12</v>
      </c>
      <c r="C585" s="121"/>
      <c r="D585" s="46" t="s">
        <v>1335</v>
      </c>
      <c r="E585" s="41">
        <f t="shared" si="388"/>
        <v>3</v>
      </c>
      <c r="F585" s="41">
        <f t="shared" si="378"/>
        <v>371</v>
      </c>
      <c r="G585" s="41" t="str">
        <f t="shared" si="379"/>
        <v>DI-24 / IN3</v>
      </c>
      <c r="H585" s="46" t="s">
        <v>953</v>
      </c>
      <c r="I585" s="65" t="s">
        <v>12</v>
      </c>
      <c r="J585" s="65" t="s">
        <v>12</v>
      </c>
      <c r="K585" s="65" t="s">
        <v>12</v>
      </c>
      <c r="L585" s="60" t="s">
        <v>1156</v>
      </c>
      <c r="M585" s="216"/>
      <c r="N585" s="142">
        <f t="shared" si="380"/>
        <v>46</v>
      </c>
      <c r="O585" s="47" t="s">
        <v>12</v>
      </c>
      <c r="P585" s="47" t="s">
        <v>12</v>
      </c>
      <c r="Q585" s="47" t="s">
        <v>12</v>
      </c>
      <c r="R585" s="174" t="s">
        <v>38</v>
      </c>
      <c r="S585" s="50"/>
      <c r="T585" s="50" t="s">
        <v>12</v>
      </c>
      <c r="U585" s="50"/>
      <c r="V585" s="50" t="s">
        <v>54</v>
      </c>
      <c r="W585" s="47"/>
      <c r="X585" s="142" t="s">
        <v>1328</v>
      </c>
      <c r="Y585" s="142"/>
      <c r="Z585" s="32">
        <f t="shared" si="381"/>
        <v>3</v>
      </c>
      <c r="AA585" s="45" t="str">
        <f t="shared" si="382"/>
        <v>DI-24 / IN3</v>
      </c>
      <c r="AB585" s="45" t="str">
        <f t="shared" si="383"/>
        <v>PLC-aansluiting, DI</v>
      </c>
      <c r="AD585" s="45" t="str">
        <f t="shared" si="385"/>
        <v>Slot 24</v>
      </c>
      <c r="AI585" s="143">
        <v>14</v>
      </c>
      <c r="AJ585" s="139" t="s">
        <v>370</v>
      </c>
      <c r="AK585" s="121" t="s">
        <v>90</v>
      </c>
      <c r="AL585" s="121"/>
      <c r="AM585" s="61" t="s">
        <v>1267</v>
      </c>
      <c r="AN585" s="61" t="s">
        <v>1267</v>
      </c>
      <c r="AO585" s="121"/>
      <c r="AR585" s="45" t="str">
        <f t="shared" si="389"/>
        <v>Digitale ingangskaart (DI)</v>
      </c>
      <c r="AS585" s="45" t="str">
        <f t="shared" si="386"/>
        <v>DI-</v>
      </c>
      <c r="AT585" s="45" t="str">
        <f t="shared" si="387"/>
        <v>/ IN</v>
      </c>
    </row>
    <row r="586" spans="1:46" x14ac:dyDescent="0.25">
      <c r="A586" s="138">
        <f t="shared" si="384"/>
        <v>24</v>
      </c>
      <c r="B586" s="139" t="s">
        <v>12</v>
      </c>
      <c r="C586" s="121"/>
      <c r="D586" s="46" t="s">
        <v>1335</v>
      </c>
      <c r="E586" s="41">
        <f t="shared" si="388"/>
        <v>4</v>
      </c>
      <c r="F586" s="41">
        <f t="shared" si="378"/>
        <v>372</v>
      </c>
      <c r="G586" s="41" t="str">
        <f t="shared" si="379"/>
        <v>DI-24 / IN4</v>
      </c>
      <c r="H586" s="46" t="s">
        <v>953</v>
      </c>
      <c r="I586" s="65" t="s">
        <v>12</v>
      </c>
      <c r="J586" s="65" t="s">
        <v>12</v>
      </c>
      <c r="K586" s="65" t="s">
        <v>12</v>
      </c>
      <c r="L586" s="60" t="s">
        <v>586</v>
      </c>
      <c r="M586" s="216"/>
      <c r="N586" s="142">
        <f t="shared" si="380"/>
        <v>45</v>
      </c>
      <c r="O586" s="47" t="s">
        <v>12</v>
      </c>
      <c r="P586" s="47" t="s">
        <v>12</v>
      </c>
      <c r="Q586" s="47" t="s">
        <v>12</v>
      </c>
      <c r="R586" s="174">
        <v>0</v>
      </c>
      <c r="S586" s="50"/>
      <c r="T586" s="50" t="s">
        <v>12</v>
      </c>
      <c r="U586" s="50"/>
      <c r="V586" s="50" t="s">
        <v>54</v>
      </c>
      <c r="W586" s="47"/>
      <c r="X586" s="142" t="s">
        <v>1328</v>
      </c>
      <c r="Y586" s="142"/>
      <c r="Z586" s="32">
        <f t="shared" si="381"/>
        <v>4</v>
      </c>
      <c r="AA586" s="45" t="str">
        <f t="shared" si="382"/>
        <v>DI-24 / IN4</v>
      </c>
      <c r="AB586" s="45" t="str">
        <f t="shared" si="383"/>
        <v>PLC-aansluiting, DI</v>
      </c>
      <c r="AD586" s="45" t="str">
        <f t="shared" si="385"/>
        <v>Slot 24</v>
      </c>
      <c r="AI586" s="143">
        <v>14</v>
      </c>
      <c r="AJ586" s="139" t="s">
        <v>371</v>
      </c>
      <c r="AK586" s="121" t="s">
        <v>90</v>
      </c>
      <c r="AL586" s="121"/>
      <c r="AM586" s="61" t="s">
        <v>1268</v>
      </c>
      <c r="AN586" s="61" t="s">
        <v>1268</v>
      </c>
      <c r="AO586" s="121"/>
      <c r="AR586" s="45" t="str">
        <f t="shared" si="389"/>
        <v>Digitale ingangskaart (DI)</v>
      </c>
      <c r="AS586" s="45" t="str">
        <f t="shared" si="386"/>
        <v>DI-</v>
      </c>
      <c r="AT586" s="45" t="str">
        <f t="shared" si="387"/>
        <v>/ IN</v>
      </c>
    </row>
    <row r="587" spans="1:46" x14ac:dyDescent="0.25">
      <c r="A587" s="138">
        <f t="shared" si="384"/>
        <v>24</v>
      </c>
      <c r="B587" s="139" t="s">
        <v>12</v>
      </c>
      <c r="C587" s="121"/>
      <c r="D587" s="46" t="s">
        <v>1335</v>
      </c>
      <c r="E587" s="41">
        <f t="shared" si="388"/>
        <v>5</v>
      </c>
      <c r="F587" s="41">
        <f t="shared" si="378"/>
        <v>373</v>
      </c>
      <c r="G587" s="41" t="str">
        <f t="shared" si="379"/>
        <v>DI-24 / IN5</v>
      </c>
      <c r="H587" s="46" t="s">
        <v>953</v>
      </c>
      <c r="I587" s="65" t="s">
        <v>12</v>
      </c>
      <c r="J587" s="65" t="s">
        <v>12</v>
      </c>
      <c r="K587" s="65" t="s">
        <v>12</v>
      </c>
      <c r="L587" s="60" t="s">
        <v>587</v>
      </c>
      <c r="M587" s="216"/>
      <c r="N587" s="142">
        <f t="shared" si="380"/>
        <v>22</v>
      </c>
      <c r="O587" s="47" t="s">
        <v>12</v>
      </c>
      <c r="P587" s="47" t="s">
        <v>12</v>
      </c>
      <c r="Q587" s="47" t="s">
        <v>12</v>
      </c>
      <c r="R587" s="174">
        <v>0</v>
      </c>
      <c r="S587" s="50"/>
      <c r="T587" s="50" t="s">
        <v>12</v>
      </c>
      <c r="U587" s="50"/>
      <c r="V587" s="50" t="s">
        <v>54</v>
      </c>
      <c r="W587" s="47"/>
      <c r="X587" s="142" t="s">
        <v>1328</v>
      </c>
      <c r="Y587" s="142"/>
      <c r="Z587" s="32">
        <f t="shared" si="381"/>
        <v>5</v>
      </c>
      <c r="AA587" s="45" t="str">
        <f t="shared" si="382"/>
        <v>DI-24 / IN5</v>
      </c>
      <c r="AB587" s="45" t="str">
        <f t="shared" si="383"/>
        <v>PLC-aansluiting, DI</v>
      </c>
      <c r="AD587" s="45" t="str">
        <f t="shared" si="385"/>
        <v>Slot 24</v>
      </c>
      <c r="AI587" s="143">
        <v>14</v>
      </c>
      <c r="AJ587" s="139" t="s">
        <v>372</v>
      </c>
      <c r="AK587" s="121" t="s">
        <v>90</v>
      </c>
      <c r="AL587" s="121"/>
      <c r="AM587" s="61" t="s">
        <v>1269</v>
      </c>
      <c r="AN587" s="61" t="s">
        <v>1269</v>
      </c>
      <c r="AO587" s="121"/>
      <c r="AR587" s="45" t="str">
        <f t="shared" si="389"/>
        <v>Digitale ingangskaart (DI)</v>
      </c>
      <c r="AS587" s="45" t="str">
        <f t="shared" si="386"/>
        <v>DI-</v>
      </c>
      <c r="AT587" s="45" t="str">
        <f t="shared" si="387"/>
        <v>/ IN</v>
      </c>
    </row>
    <row r="588" spans="1:46" x14ac:dyDescent="0.25">
      <c r="A588" s="138">
        <f t="shared" si="384"/>
        <v>24</v>
      </c>
      <c r="B588" s="139" t="s">
        <v>12</v>
      </c>
      <c r="C588" s="121"/>
      <c r="D588" s="46" t="s">
        <v>1335</v>
      </c>
      <c r="E588" s="41">
        <f t="shared" si="388"/>
        <v>6</v>
      </c>
      <c r="F588" s="41">
        <f t="shared" si="378"/>
        <v>374</v>
      </c>
      <c r="G588" s="41" t="str">
        <f t="shared" si="379"/>
        <v>DI-24 / IN6</v>
      </c>
      <c r="H588" s="46" t="s">
        <v>953</v>
      </c>
      <c r="I588" s="65" t="s">
        <v>12</v>
      </c>
      <c r="J588" s="65" t="s">
        <v>12</v>
      </c>
      <c r="K588" s="65" t="s">
        <v>12</v>
      </c>
      <c r="L588" s="60" t="s">
        <v>1157</v>
      </c>
      <c r="M588" s="216"/>
      <c r="N588" s="142">
        <f t="shared" si="380"/>
        <v>26</v>
      </c>
      <c r="O588" s="47" t="s">
        <v>12</v>
      </c>
      <c r="P588" s="47" t="s">
        <v>12</v>
      </c>
      <c r="Q588" s="47" t="s">
        <v>12</v>
      </c>
      <c r="R588" s="174">
        <v>0</v>
      </c>
      <c r="S588" s="50"/>
      <c r="T588" s="50" t="s">
        <v>12</v>
      </c>
      <c r="U588" s="50"/>
      <c r="V588" s="50" t="s">
        <v>54</v>
      </c>
      <c r="W588" s="47"/>
      <c r="X588" s="142" t="s">
        <v>1328</v>
      </c>
      <c r="Y588" s="142"/>
      <c r="Z588" s="32">
        <f t="shared" si="381"/>
        <v>6</v>
      </c>
      <c r="AA588" s="45" t="str">
        <f t="shared" si="382"/>
        <v>DI-24 / IN6</v>
      </c>
      <c r="AB588" s="45" t="str">
        <f t="shared" si="383"/>
        <v>PLC-aansluiting, DI</v>
      </c>
      <c r="AD588" s="45" t="str">
        <f t="shared" si="385"/>
        <v>Slot 24</v>
      </c>
      <c r="AI588" s="143">
        <v>14</v>
      </c>
      <c r="AJ588" s="139" t="s">
        <v>373</v>
      </c>
      <c r="AK588" s="121" t="s">
        <v>90</v>
      </c>
      <c r="AL588" s="121"/>
      <c r="AM588" s="61" t="s">
        <v>1270</v>
      </c>
      <c r="AN588" s="61" t="s">
        <v>1270</v>
      </c>
      <c r="AO588" s="121"/>
      <c r="AR588" s="45" t="str">
        <f t="shared" si="389"/>
        <v>Digitale ingangskaart (DI)</v>
      </c>
      <c r="AS588" s="45" t="str">
        <f t="shared" si="386"/>
        <v>DI-</v>
      </c>
      <c r="AT588" s="45" t="str">
        <f t="shared" si="387"/>
        <v>/ IN</v>
      </c>
    </row>
    <row r="589" spans="1:46" x14ac:dyDescent="0.25">
      <c r="A589" s="138">
        <f t="shared" si="384"/>
        <v>24</v>
      </c>
      <c r="B589" s="139" t="s">
        <v>12</v>
      </c>
      <c r="C589" s="121"/>
      <c r="D589" s="46" t="s">
        <v>1335</v>
      </c>
      <c r="E589" s="41">
        <f t="shared" si="388"/>
        <v>7</v>
      </c>
      <c r="F589" s="41">
        <f t="shared" si="378"/>
        <v>375</v>
      </c>
      <c r="G589" s="41" t="str">
        <f t="shared" si="379"/>
        <v>DI-24 / IN7</v>
      </c>
      <c r="H589" s="46" t="s">
        <v>953</v>
      </c>
      <c r="I589" s="65" t="s">
        <v>12</v>
      </c>
      <c r="J589" s="65" t="s">
        <v>12</v>
      </c>
      <c r="K589" s="65" t="s">
        <v>12</v>
      </c>
      <c r="L589" s="60" t="s">
        <v>1158</v>
      </c>
      <c r="M589" s="216"/>
      <c r="N589" s="142">
        <f t="shared" si="380"/>
        <v>33</v>
      </c>
      <c r="O589" s="47" t="s">
        <v>12</v>
      </c>
      <c r="P589" s="47" t="s">
        <v>12</v>
      </c>
      <c r="Q589" s="47" t="s">
        <v>12</v>
      </c>
      <c r="R589" s="174">
        <v>0</v>
      </c>
      <c r="S589" s="50"/>
      <c r="T589" s="50" t="s">
        <v>12</v>
      </c>
      <c r="U589" s="50"/>
      <c r="V589" s="50" t="s">
        <v>54</v>
      </c>
      <c r="W589" s="47"/>
      <c r="X589" s="142" t="s">
        <v>1328</v>
      </c>
      <c r="Y589" s="142"/>
      <c r="Z589" s="32">
        <f t="shared" si="381"/>
        <v>7</v>
      </c>
      <c r="AA589" s="45" t="str">
        <f t="shared" si="382"/>
        <v>DI-24 / IN7</v>
      </c>
      <c r="AB589" s="45" t="str">
        <f t="shared" si="383"/>
        <v>PLC-aansluiting, DI</v>
      </c>
      <c r="AD589" s="45" t="str">
        <f t="shared" si="385"/>
        <v>Slot 24</v>
      </c>
      <c r="AI589" s="138"/>
      <c r="AJ589" s="139" t="s">
        <v>12</v>
      </c>
      <c r="AK589" s="121" t="s">
        <v>90</v>
      </c>
      <c r="AL589" s="121"/>
      <c r="AM589" s="61" t="s">
        <v>175</v>
      </c>
      <c r="AN589" s="61" t="s">
        <v>175</v>
      </c>
      <c r="AO589" s="121"/>
      <c r="AR589" s="45" t="str">
        <f t="shared" si="389"/>
        <v>Digitale ingangskaart (DI)</v>
      </c>
      <c r="AS589" s="45" t="str">
        <f t="shared" si="386"/>
        <v>DI-</v>
      </c>
      <c r="AT589" s="45" t="str">
        <f t="shared" si="387"/>
        <v>/ IN</v>
      </c>
    </row>
    <row r="590" spans="1:46" x14ac:dyDescent="0.25">
      <c r="A590" s="138">
        <f t="shared" si="384"/>
        <v>24</v>
      </c>
      <c r="B590" s="139" t="s">
        <v>12</v>
      </c>
      <c r="C590" s="121"/>
      <c r="D590" s="46" t="s">
        <v>1335</v>
      </c>
      <c r="E590" s="41">
        <f t="shared" si="388"/>
        <v>8</v>
      </c>
      <c r="F590" s="41">
        <f t="shared" si="378"/>
        <v>376</v>
      </c>
      <c r="G590" s="41" t="str">
        <f t="shared" si="379"/>
        <v>DI-24 / IN8</v>
      </c>
      <c r="H590" s="46" t="s">
        <v>953</v>
      </c>
      <c r="I590" s="65" t="s">
        <v>12</v>
      </c>
      <c r="J590" s="65" t="s">
        <v>12</v>
      </c>
      <c r="K590" s="47" t="s">
        <v>12</v>
      </c>
      <c r="L590" s="60" t="s">
        <v>175</v>
      </c>
      <c r="M590" s="216"/>
      <c r="N590" s="142">
        <f t="shared" si="380"/>
        <v>7</v>
      </c>
      <c r="O590" s="47" t="s">
        <v>12</v>
      </c>
      <c r="P590" s="47" t="s">
        <v>12</v>
      </c>
      <c r="Q590" s="47" t="s">
        <v>12</v>
      </c>
      <c r="R590" s="174">
        <v>0</v>
      </c>
      <c r="S590" s="50"/>
      <c r="T590" s="50" t="s">
        <v>12</v>
      </c>
      <c r="U590" s="50"/>
      <c r="V590" s="50" t="s">
        <v>54</v>
      </c>
      <c r="W590" s="47"/>
      <c r="X590" s="142" t="s">
        <v>1328</v>
      </c>
      <c r="Y590" s="142"/>
      <c r="Z590" s="32">
        <f t="shared" si="381"/>
        <v>8</v>
      </c>
      <c r="AA590" s="45" t="str">
        <f t="shared" si="382"/>
        <v>DI-24 / IN8</v>
      </c>
      <c r="AB590" s="45" t="str">
        <f t="shared" si="383"/>
        <v>PLC-aansluiting, DI</v>
      </c>
      <c r="AD590" s="45" t="str">
        <f t="shared" si="385"/>
        <v>Slot 24</v>
      </c>
      <c r="AI590" s="138"/>
      <c r="AJ590" s="139" t="s">
        <v>12</v>
      </c>
      <c r="AK590" s="121" t="s">
        <v>90</v>
      </c>
      <c r="AL590" s="121"/>
      <c r="AM590" s="61" t="s">
        <v>175</v>
      </c>
      <c r="AN590" s="61" t="s">
        <v>175</v>
      </c>
      <c r="AO590" s="121"/>
      <c r="AR590" s="45" t="str">
        <f t="shared" si="389"/>
        <v>Digitale ingangskaart (DI)</v>
      </c>
      <c r="AS590" s="45" t="str">
        <f t="shared" si="386"/>
        <v>DI-</v>
      </c>
      <c r="AT590" s="45" t="str">
        <f t="shared" si="387"/>
        <v>/ IN</v>
      </c>
    </row>
    <row r="591" spans="1:46" x14ac:dyDescent="0.25">
      <c r="A591" s="138">
        <f t="shared" si="384"/>
        <v>24</v>
      </c>
      <c r="B591" s="139" t="s">
        <v>12</v>
      </c>
      <c r="C591" s="121"/>
      <c r="D591" s="46" t="s">
        <v>1335</v>
      </c>
      <c r="E591" s="41">
        <f t="shared" si="388"/>
        <v>9</v>
      </c>
      <c r="F591" s="41">
        <f t="shared" si="378"/>
        <v>377</v>
      </c>
      <c r="G591" s="41" t="str">
        <f t="shared" si="379"/>
        <v>DI-24 / IN9</v>
      </c>
      <c r="H591" s="46" t="s">
        <v>953</v>
      </c>
      <c r="I591" s="65" t="s">
        <v>12</v>
      </c>
      <c r="J591" s="65" t="s">
        <v>12</v>
      </c>
      <c r="K591" s="47" t="s">
        <v>12</v>
      </c>
      <c r="L591" s="60" t="s">
        <v>175</v>
      </c>
      <c r="M591" s="216"/>
      <c r="N591" s="142">
        <f t="shared" si="380"/>
        <v>7</v>
      </c>
      <c r="O591" s="47" t="s">
        <v>12</v>
      </c>
      <c r="P591" s="47" t="s">
        <v>12</v>
      </c>
      <c r="Q591" s="47" t="s">
        <v>12</v>
      </c>
      <c r="R591" s="174">
        <v>0</v>
      </c>
      <c r="S591" s="50"/>
      <c r="T591" s="50" t="s">
        <v>12</v>
      </c>
      <c r="U591" s="50"/>
      <c r="V591" s="50" t="s">
        <v>54</v>
      </c>
      <c r="W591" s="47"/>
      <c r="X591" s="142" t="s">
        <v>1328</v>
      </c>
      <c r="Y591" s="142"/>
      <c r="Z591" s="32">
        <f t="shared" si="381"/>
        <v>9</v>
      </c>
      <c r="AA591" s="45" t="str">
        <f t="shared" si="382"/>
        <v>DI-24 / IN9</v>
      </c>
      <c r="AB591" s="45" t="str">
        <f t="shared" si="383"/>
        <v>PLC-aansluiting, DI</v>
      </c>
      <c r="AD591" s="45" t="str">
        <f t="shared" si="385"/>
        <v>Slot 24</v>
      </c>
      <c r="AI591" s="138"/>
      <c r="AJ591" s="139" t="s">
        <v>12</v>
      </c>
      <c r="AK591" s="121" t="s">
        <v>90</v>
      </c>
      <c r="AL591" s="121"/>
      <c r="AM591" s="61" t="s">
        <v>175</v>
      </c>
      <c r="AN591" s="61" t="s">
        <v>175</v>
      </c>
      <c r="AO591" s="121"/>
      <c r="AR591" s="45" t="str">
        <f t="shared" si="389"/>
        <v>Digitale ingangskaart (DI)</v>
      </c>
      <c r="AS591" s="45" t="str">
        <f t="shared" si="386"/>
        <v>DI-</v>
      </c>
      <c r="AT591" s="45" t="str">
        <f t="shared" si="387"/>
        <v>/ IN</v>
      </c>
    </row>
    <row r="592" spans="1:46" x14ac:dyDescent="0.25">
      <c r="A592" s="138">
        <f t="shared" si="384"/>
        <v>24</v>
      </c>
      <c r="B592" s="139" t="s">
        <v>12</v>
      </c>
      <c r="C592" s="121"/>
      <c r="D592" s="46" t="s">
        <v>1335</v>
      </c>
      <c r="E592" s="41">
        <f t="shared" si="388"/>
        <v>10</v>
      </c>
      <c r="F592" s="41">
        <f t="shared" si="378"/>
        <v>378</v>
      </c>
      <c r="G592" s="41" t="str">
        <f t="shared" si="379"/>
        <v>DI-24 / IN10</v>
      </c>
      <c r="H592" s="46" t="s">
        <v>953</v>
      </c>
      <c r="I592" s="65" t="s">
        <v>12</v>
      </c>
      <c r="J592" s="65" t="s">
        <v>12</v>
      </c>
      <c r="K592" s="47" t="s">
        <v>12</v>
      </c>
      <c r="L592" s="60" t="s">
        <v>175</v>
      </c>
      <c r="M592" s="216"/>
      <c r="N592" s="142">
        <f t="shared" si="380"/>
        <v>7</v>
      </c>
      <c r="O592" s="47" t="s">
        <v>12</v>
      </c>
      <c r="P592" s="47" t="s">
        <v>12</v>
      </c>
      <c r="Q592" s="47" t="s">
        <v>12</v>
      </c>
      <c r="R592" s="174">
        <v>0</v>
      </c>
      <c r="S592" s="50"/>
      <c r="T592" s="50" t="s">
        <v>12</v>
      </c>
      <c r="U592" s="50"/>
      <c r="V592" s="50" t="s">
        <v>54</v>
      </c>
      <c r="W592" s="47"/>
      <c r="X592" s="142" t="s">
        <v>1328</v>
      </c>
      <c r="Y592" s="142"/>
      <c r="Z592" s="32">
        <f t="shared" si="381"/>
        <v>10</v>
      </c>
      <c r="AA592" s="45" t="str">
        <f t="shared" si="382"/>
        <v>DI-24 / IN10</v>
      </c>
      <c r="AB592" s="45" t="str">
        <f t="shared" si="383"/>
        <v>PLC-aansluiting, DI</v>
      </c>
      <c r="AD592" s="45" t="str">
        <f t="shared" si="385"/>
        <v>Slot 24</v>
      </c>
      <c r="AI592" s="138"/>
      <c r="AJ592" s="139" t="s">
        <v>12</v>
      </c>
      <c r="AK592" s="121" t="s">
        <v>90</v>
      </c>
      <c r="AL592" s="121"/>
      <c r="AM592" s="61" t="s">
        <v>175</v>
      </c>
      <c r="AN592" s="61" t="s">
        <v>175</v>
      </c>
      <c r="AO592" s="121"/>
      <c r="AR592" s="45" t="str">
        <f t="shared" si="389"/>
        <v>Digitale ingangskaart (DI)</v>
      </c>
      <c r="AS592" s="45" t="str">
        <f t="shared" si="386"/>
        <v>DI-</v>
      </c>
      <c r="AT592" s="45" t="str">
        <f t="shared" si="387"/>
        <v>/ IN</v>
      </c>
    </row>
    <row r="593" spans="1:46" x14ac:dyDescent="0.25">
      <c r="A593" s="138">
        <f t="shared" si="384"/>
        <v>24</v>
      </c>
      <c r="B593" s="139" t="s">
        <v>12</v>
      </c>
      <c r="C593" s="121"/>
      <c r="D593" s="46" t="s">
        <v>1335</v>
      </c>
      <c r="E593" s="41">
        <f t="shared" si="388"/>
        <v>11</v>
      </c>
      <c r="F593" s="41">
        <f t="shared" si="378"/>
        <v>379</v>
      </c>
      <c r="G593" s="41" t="str">
        <f t="shared" si="379"/>
        <v>DI-24 / IN11</v>
      </c>
      <c r="H593" s="46" t="s">
        <v>953</v>
      </c>
      <c r="I593" s="65" t="s">
        <v>12</v>
      </c>
      <c r="J593" s="65" t="s">
        <v>12</v>
      </c>
      <c r="K593" s="47" t="s">
        <v>12</v>
      </c>
      <c r="L593" s="60" t="s">
        <v>175</v>
      </c>
      <c r="M593" s="216"/>
      <c r="N593" s="142">
        <f t="shared" si="380"/>
        <v>7</v>
      </c>
      <c r="O593" s="47" t="s">
        <v>12</v>
      </c>
      <c r="P593" s="47" t="s">
        <v>12</v>
      </c>
      <c r="Q593" s="47" t="s">
        <v>12</v>
      </c>
      <c r="R593" s="174">
        <v>0</v>
      </c>
      <c r="S593" s="50"/>
      <c r="T593" s="50" t="s">
        <v>12</v>
      </c>
      <c r="U593" s="50"/>
      <c r="V593" s="50" t="s">
        <v>54</v>
      </c>
      <c r="W593" s="47"/>
      <c r="X593" s="142" t="s">
        <v>1328</v>
      </c>
      <c r="Y593" s="142"/>
      <c r="Z593" s="32">
        <f t="shared" si="381"/>
        <v>11</v>
      </c>
      <c r="AA593" s="45" t="str">
        <f t="shared" si="382"/>
        <v>DI-24 / IN11</v>
      </c>
      <c r="AB593" s="45" t="str">
        <f t="shared" si="383"/>
        <v>PLC-aansluiting, DI</v>
      </c>
      <c r="AD593" s="45" t="str">
        <f t="shared" si="385"/>
        <v>Slot 24</v>
      </c>
      <c r="AI593" s="138"/>
      <c r="AJ593" s="139" t="s">
        <v>12</v>
      </c>
      <c r="AK593" s="121" t="s">
        <v>90</v>
      </c>
      <c r="AL593" s="121"/>
      <c r="AM593" s="61" t="s">
        <v>175</v>
      </c>
      <c r="AN593" s="61" t="s">
        <v>175</v>
      </c>
      <c r="AO593" s="121"/>
      <c r="AR593" s="45" t="str">
        <f t="shared" si="389"/>
        <v>Digitale ingangskaart (DI)</v>
      </c>
      <c r="AS593" s="45" t="str">
        <f t="shared" si="386"/>
        <v>DI-</v>
      </c>
      <c r="AT593" s="45" t="str">
        <f t="shared" si="387"/>
        <v>/ IN</v>
      </c>
    </row>
    <row r="594" spans="1:46" x14ac:dyDescent="0.25">
      <c r="A594" s="138">
        <f t="shared" si="384"/>
        <v>24</v>
      </c>
      <c r="B594" s="139" t="s">
        <v>12</v>
      </c>
      <c r="C594" s="121"/>
      <c r="D594" s="46" t="s">
        <v>1335</v>
      </c>
      <c r="E594" s="41">
        <f t="shared" si="388"/>
        <v>12</v>
      </c>
      <c r="F594" s="41">
        <f t="shared" si="378"/>
        <v>380</v>
      </c>
      <c r="G594" s="41" t="str">
        <f t="shared" si="379"/>
        <v>DI-24 / IN12</v>
      </c>
      <c r="H594" s="46" t="s">
        <v>953</v>
      </c>
      <c r="I594" s="65" t="s">
        <v>12</v>
      </c>
      <c r="J594" s="65" t="s">
        <v>12</v>
      </c>
      <c r="K594" s="47" t="s">
        <v>12</v>
      </c>
      <c r="L594" s="60" t="s">
        <v>175</v>
      </c>
      <c r="M594" s="216"/>
      <c r="N594" s="142">
        <f t="shared" si="380"/>
        <v>7</v>
      </c>
      <c r="O594" s="47" t="s">
        <v>12</v>
      </c>
      <c r="P594" s="47" t="s">
        <v>12</v>
      </c>
      <c r="Q594" s="47" t="s">
        <v>12</v>
      </c>
      <c r="R594" s="174">
        <v>0</v>
      </c>
      <c r="S594" s="50"/>
      <c r="T594" s="50" t="s">
        <v>12</v>
      </c>
      <c r="U594" s="50"/>
      <c r="V594" s="50" t="s">
        <v>54</v>
      </c>
      <c r="W594" s="47"/>
      <c r="X594" s="142" t="s">
        <v>1328</v>
      </c>
      <c r="Y594" s="142"/>
      <c r="Z594" s="32">
        <f t="shared" si="381"/>
        <v>12</v>
      </c>
      <c r="AA594" s="45" t="str">
        <f t="shared" si="382"/>
        <v>DI-24 / IN12</v>
      </c>
      <c r="AB594" s="45" t="str">
        <f t="shared" si="383"/>
        <v>PLC-aansluiting, DI</v>
      </c>
      <c r="AD594" s="45" t="str">
        <f t="shared" si="385"/>
        <v>Slot 24</v>
      </c>
      <c r="AI594" s="138"/>
      <c r="AJ594" s="139" t="s">
        <v>12</v>
      </c>
      <c r="AK594" s="121" t="s">
        <v>90</v>
      </c>
      <c r="AL594" s="121"/>
      <c r="AM594" s="61" t="s">
        <v>175</v>
      </c>
      <c r="AN594" s="61" t="s">
        <v>175</v>
      </c>
      <c r="AO594" s="121"/>
      <c r="AR594" s="45" t="str">
        <f t="shared" si="389"/>
        <v>Digitale ingangskaart (DI)</v>
      </c>
      <c r="AS594" s="45" t="str">
        <f t="shared" si="386"/>
        <v>DI-</v>
      </c>
      <c r="AT594" s="45" t="str">
        <f t="shared" si="387"/>
        <v>/ IN</v>
      </c>
    </row>
    <row r="595" spans="1:46" x14ac:dyDescent="0.25">
      <c r="A595" s="138">
        <f t="shared" si="384"/>
        <v>24</v>
      </c>
      <c r="B595" s="139" t="s">
        <v>12</v>
      </c>
      <c r="C595" s="121"/>
      <c r="D595" s="46" t="s">
        <v>1335</v>
      </c>
      <c r="E595" s="41">
        <f t="shared" si="388"/>
        <v>13</v>
      </c>
      <c r="F595" s="41">
        <f t="shared" si="378"/>
        <v>381</v>
      </c>
      <c r="G595" s="41" t="str">
        <f t="shared" si="379"/>
        <v>DI-24 / IN13</v>
      </c>
      <c r="H595" s="46" t="s">
        <v>953</v>
      </c>
      <c r="I595" s="65" t="s">
        <v>12</v>
      </c>
      <c r="J595" s="65" t="s">
        <v>12</v>
      </c>
      <c r="K595" s="47" t="s">
        <v>12</v>
      </c>
      <c r="L595" s="60" t="s">
        <v>175</v>
      </c>
      <c r="M595" s="216"/>
      <c r="N595" s="142">
        <f t="shared" si="380"/>
        <v>7</v>
      </c>
      <c r="O595" s="47" t="s">
        <v>12</v>
      </c>
      <c r="P595" s="47" t="s">
        <v>12</v>
      </c>
      <c r="Q595" s="47" t="s">
        <v>12</v>
      </c>
      <c r="R595" s="174">
        <v>0</v>
      </c>
      <c r="S595" s="50"/>
      <c r="T595" s="50" t="s">
        <v>12</v>
      </c>
      <c r="U595" s="50"/>
      <c r="V595" s="50" t="s">
        <v>54</v>
      </c>
      <c r="W595" s="47"/>
      <c r="X595" s="142" t="s">
        <v>1328</v>
      </c>
      <c r="Y595" s="142"/>
      <c r="Z595" s="32">
        <f t="shared" si="381"/>
        <v>13</v>
      </c>
      <c r="AA595" s="45" t="str">
        <f t="shared" si="382"/>
        <v>DI-24 / IN13</v>
      </c>
      <c r="AB595" s="45" t="str">
        <f t="shared" si="383"/>
        <v>PLC-aansluiting, DI</v>
      </c>
      <c r="AD595" s="45" t="str">
        <f t="shared" si="385"/>
        <v>Slot 24</v>
      </c>
      <c r="AI595" s="138"/>
      <c r="AJ595" s="139" t="s">
        <v>12</v>
      </c>
      <c r="AK595" s="121" t="s">
        <v>90</v>
      </c>
      <c r="AL595" s="121"/>
      <c r="AM595" s="61" t="s">
        <v>175</v>
      </c>
      <c r="AN595" s="61" t="s">
        <v>175</v>
      </c>
      <c r="AO595" s="121"/>
      <c r="AR595" s="45" t="str">
        <f t="shared" si="389"/>
        <v>Digitale ingangskaart (DI)</v>
      </c>
      <c r="AS595" s="45" t="str">
        <f t="shared" si="386"/>
        <v>DI-</v>
      </c>
      <c r="AT595" s="45" t="str">
        <f t="shared" si="387"/>
        <v>/ IN</v>
      </c>
    </row>
    <row r="596" spans="1:46" x14ac:dyDescent="0.25">
      <c r="A596" s="138">
        <f t="shared" si="384"/>
        <v>24</v>
      </c>
      <c r="B596" s="139" t="s">
        <v>12</v>
      </c>
      <c r="C596" s="121"/>
      <c r="D596" s="46" t="s">
        <v>1335</v>
      </c>
      <c r="E596" s="41">
        <f t="shared" si="388"/>
        <v>14</v>
      </c>
      <c r="F596" s="41">
        <f t="shared" si="378"/>
        <v>382</v>
      </c>
      <c r="G596" s="41" t="str">
        <f t="shared" si="379"/>
        <v>DI-24 / IN14</v>
      </c>
      <c r="H596" s="46" t="s">
        <v>953</v>
      </c>
      <c r="I596" s="65" t="s">
        <v>12</v>
      </c>
      <c r="J596" s="65" t="s">
        <v>12</v>
      </c>
      <c r="K596" s="47" t="s">
        <v>12</v>
      </c>
      <c r="L596" s="60" t="s">
        <v>175</v>
      </c>
      <c r="M596" s="216"/>
      <c r="N596" s="142">
        <f t="shared" si="380"/>
        <v>7</v>
      </c>
      <c r="O596" s="47" t="s">
        <v>12</v>
      </c>
      <c r="P596" s="47" t="s">
        <v>12</v>
      </c>
      <c r="Q596" s="47" t="s">
        <v>12</v>
      </c>
      <c r="R596" s="174">
        <v>0</v>
      </c>
      <c r="S596" s="50"/>
      <c r="T596" s="50" t="s">
        <v>12</v>
      </c>
      <c r="U596" s="50"/>
      <c r="V596" s="50" t="s">
        <v>54</v>
      </c>
      <c r="W596" s="47"/>
      <c r="X596" s="142" t="s">
        <v>1328</v>
      </c>
      <c r="Y596" s="142"/>
      <c r="Z596" s="32">
        <f t="shared" si="381"/>
        <v>14</v>
      </c>
      <c r="AA596" s="45" t="str">
        <f t="shared" si="382"/>
        <v>DI-24 / IN14</v>
      </c>
      <c r="AB596" s="45" t="str">
        <f t="shared" si="383"/>
        <v>PLC-aansluiting, DI</v>
      </c>
      <c r="AD596" s="45" t="str">
        <f t="shared" si="385"/>
        <v>Slot 24</v>
      </c>
      <c r="AI596" s="138"/>
      <c r="AJ596" s="139" t="s">
        <v>12</v>
      </c>
      <c r="AK596" s="121" t="s">
        <v>90</v>
      </c>
      <c r="AL596" s="121"/>
      <c r="AM596" s="61" t="s">
        <v>175</v>
      </c>
      <c r="AN596" s="61" t="s">
        <v>175</v>
      </c>
      <c r="AO596" s="121"/>
      <c r="AR596" s="45" t="str">
        <f t="shared" si="389"/>
        <v>Digitale ingangskaart (DI)</v>
      </c>
      <c r="AS596" s="45" t="str">
        <f t="shared" si="386"/>
        <v>DI-</v>
      </c>
      <c r="AT596" s="45" t="str">
        <f t="shared" si="387"/>
        <v>/ IN</v>
      </c>
    </row>
    <row r="597" spans="1:46" x14ac:dyDescent="0.25">
      <c r="A597" s="138">
        <f t="shared" si="384"/>
        <v>24</v>
      </c>
      <c r="B597" s="139" t="s">
        <v>12</v>
      </c>
      <c r="C597" s="121"/>
      <c r="D597" s="46" t="s">
        <v>1335</v>
      </c>
      <c r="E597" s="41">
        <f t="shared" si="388"/>
        <v>15</v>
      </c>
      <c r="F597" s="41">
        <f t="shared" si="378"/>
        <v>383</v>
      </c>
      <c r="G597" s="41" t="str">
        <f t="shared" si="379"/>
        <v>DI-24 / IN15</v>
      </c>
      <c r="H597" s="46" t="s">
        <v>953</v>
      </c>
      <c r="I597" s="65" t="s">
        <v>12</v>
      </c>
      <c r="J597" s="65" t="s">
        <v>12</v>
      </c>
      <c r="K597" s="47" t="s">
        <v>12</v>
      </c>
      <c r="L597" s="60" t="s">
        <v>175</v>
      </c>
      <c r="M597" s="216"/>
      <c r="N597" s="142">
        <f t="shared" si="380"/>
        <v>7</v>
      </c>
      <c r="O597" s="47" t="s">
        <v>12</v>
      </c>
      <c r="P597" s="47" t="s">
        <v>12</v>
      </c>
      <c r="Q597" s="47" t="s">
        <v>12</v>
      </c>
      <c r="R597" s="174">
        <v>0</v>
      </c>
      <c r="S597" s="50"/>
      <c r="T597" s="50" t="s">
        <v>12</v>
      </c>
      <c r="U597" s="50"/>
      <c r="V597" s="50" t="s">
        <v>54</v>
      </c>
      <c r="W597" s="47"/>
      <c r="X597" s="142" t="s">
        <v>1328</v>
      </c>
      <c r="Y597" s="142"/>
      <c r="Z597" s="32">
        <f t="shared" si="381"/>
        <v>15</v>
      </c>
      <c r="AA597" s="45" t="str">
        <f t="shared" si="382"/>
        <v>DI-24 / IN15</v>
      </c>
      <c r="AB597" s="45" t="str">
        <f t="shared" si="383"/>
        <v>PLC-aansluiting, DI</v>
      </c>
      <c r="AD597" s="45" t="str">
        <f t="shared" si="385"/>
        <v>Slot 24</v>
      </c>
      <c r="AI597" s="138"/>
      <c r="AJ597" s="139" t="s">
        <v>12</v>
      </c>
      <c r="AK597" s="121" t="s">
        <v>90</v>
      </c>
      <c r="AL597" s="121"/>
      <c r="AM597" s="61" t="s">
        <v>175</v>
      </c>
      <c r="AN597" s="61" t="s">
        <v>175</v>
      </c>
      <c r="AO597" s="121"/>
      <c r="AR597" s="45" t="str">
        <f t="shared" si="389"/>
        <v>Digitale ingangskaart (DI)</v>
      </c>
      <c r="AS597" s="45" t="str">
        <f t="shared" si="386"/>
        <v>DI-</v>
      </c>
      <c r="AT597" s="45" t="str">
        <f t="shared" si="387"/>
        <v>/ IN</v>
      </c>
    </row>
    <row r="598" spans="1:46" x14ac:dyDescent="0.25">
      <c r="A598" s="167"/>
      <c r="B598" s="139"/>
      <c r="C598" s="121"/>
      <c r="D598" s="46"/>
      <c r="E598" s="46"/>
      <c r="F598" s="46"/>
      <c r="G598" s="46"/>
      <c r="H598" s="46"/>
      <c r="I598" s="65"/>
      <c r="J598" s="212"/>
      <c r="K598" s="144"/>
      <c r="L598" s="168"/>
      <c r="M598" s="266"/>
      <c r="N598" s="8"/>
      <c r="O598" s="144"/>
      <c r="P598" s="144"/>
      <c r="Q598" s="144"/>
      <c r="T598" s="144"/>
      <c r="AI598" s="167"/>
      <c r="AJ598" s="139"/>
      <c r="AK598" s="121"/>
      <c r="AL598" s="121"/>
      <c r="AM598" s="8"/>
      <c r="AN598" s="8"/>
      <c r="AO598" s="121"/>
    </row>
    <row r="599" spans="1:46" ht="18.75" x14ac:dyDescent="0.25">
      <c r="A599" s="39" t="s">
        <v>952</v>
      </c>
      <c r="B599" s="28"/>
      <c r="C599" s="66"/>
      <c r="D599" s="9"/>
      <c r="E599" s="211"/>
      <c r="F599" s="9"/>
      <c r="G599" s="46"/>
      <c r="H599" s="9"/>
      <c r="I599" s="9"/>
      <c r="J599" s="215" t="s">
        <v>605</v>
      </c>
      <c r="K599" s="66"/>
      <c r="L599" s="61"/>
      <c r="M599" s="51"/>
      <c r="N599" s="57"/>
      <c r="O599" s="66"/>
      <c r="P599" s="66"/>
      <c r="Q599" s="66"/>
      <c r="T599" s="66"/>
      <c r="W599" s="45" t="s">
        <v>1012</v>
      </c>
      <c r="AI599" s="52" t="s">
        <v>952</v>
      </c>
      <c r="AJ599" s="28"/>
      <c r="AK599" s="66"/>
      <c r="AL599" s="66"/>
      <c r="AM599" s="57"/>
      <c r="AN599" s="57"/>
      <c r="AO599" s="66"/>
    </row>
    <row r="600" spans="1:46" ht="15.75" x14ac:dyDescent="0.25">
      <c r="A600" s="26" t="s">
        <v>56</v>
      </c>
      <c r="B600" s="29">
        <v>25</v>
      </c>
      <c r="C600" s="121"/>
      <c r="D600" s="25" t="s">
        <v>968</v>
      </c>
      <c r="E600" s="46"/>
      <c r="F600" s="46"/>
      <c r="G600" s="46"/>
      <c r="H600" s="46"/>
      <c r="I600" s="65"/>
      <c r="J600" s="46"/>
      <c r="K600" s="121"/>
      <c r="L600" s="61"/>
      <c r="M600" s="51"/>
      <c r="N600" s="47"/>
      <c r="O600" s="121"/>
      <c r="P600" s="121"/>
      <c r="Q600" s="121"/>
      <c r="T600" s="121"/>
      <c r="AB600" s="45" t="str">
        <f>IF(D600 = '[1]Pereferie keuze'!$B$2,"PLC-aansluiting, AO",IF(D600 = '[1]Pereferie keuze'!$B$3,"PLC-aansluiting, AI",IF(D600 = '[1]Pereferie keuze'!$B$4,"PLC-aansluiting, DO",IF(D600 = '[1]Pereferie keuze'!$B$5,"PLC-aansluiting, DI","Kies perferiekaart"))))</f>
        <v>PLC-aansluiting, DI</v>
      </c>
      <c r="AD600" s="45" t="str">
        <f>CONCATENATE(A600," ",B600)</f>
        <v>Slot 25</v>
      </c>
      <c r="AI600" s="26" t="s">
        <v>56</v>
      </c>
      <c r="AJ600" s="150"/>
      <c r="AK600" s="136" t="s">
        <v>968</v>
      </c>
      <c r="AL600" s="121"/>
      <c r="AM600" s="47"/>
      <c r="AN600" s="47"/>
      <c r="AO600" s="136"/>
    </row>
    <row r="601" spans="1:46" x14ac:dyDescent="0.25">
      <c r="A601" s="138">
        <f>B$600</f>
        <v>25</v>
      </c>
      <c r="B601" s="139" t="s">
        <v>12</v>
      </c>
      <c r="C601" s="121"/>
      <c r="D601" s="46" t="s">
        <v>1335</v>
      </c>
      <c r="E601" s="54">
        <v>0</v>
      </c>
      <c r="F601" s="41">
        <f t="shared" ref="F601:F616" si="390">16*(A601-1)+E601</f>
        <v>384</v>
      </c>
      <c r="G601" s="41" t="str">
        <f t="shared" ref="G601:G616" si="391">CONCATENATE(AS601,A601," ",AT601,E601)</f>
        <v>DI-25 / IN0</v>
      </c>
      <c r="H601" s="46" t="s">
        <v>953</v>
      </c>
      <c r="I601" s="65" t="s">
        <v>12</v>
      </c>
      <c r="J601" s="65" t="s">
        <v>12</v>
      </c>
      <c r="K601" s="65" t="s">
        <v>12</v>
      </c>
      <c r="L601" s="60" t="s">
        <v>1490</v>
      </c>
      <c r="M601" s="216"/>
      <c r="N601" s="142">
        <f t="shared" ref="N601:N616" si="392">LEN(L601)</f>
        <v>47</v>
      </c>
      <c r="O601" s="47" t="s">
        <v>12</v>
      </c>
      <c r="P601" s="47" t="s">
        <v>12</v>
      </c>
      <c r="Q601" s="47" t="s">
        <v>12</v>
      </c>
      <c r="R601" s="174" t="s">
        <v>38</v>
      </c>
      <c r="S601" s="50"/>
      <c r="T601" s="50" t="s">
        <v>12</v>
      </c>
      <c r="U601" s="50"/>
      <c r="V601" s="50" t="s">
        <v>54</v>
      </c>
      <c r="W601" s="47"/>
      <c r="X601" s="142" t="s">
        <v>1328</v>
      </c>
      <c r="Y601" s="142"/>
      <c r="Z601" s="32">
        <f t="shared" ref="Z601:Z616" si="393">E601</f>
        <v>0</v>
      </c>
      <c r="AA601" s="45" t="str">
        <f t="shared" ref="AA601:AA616" si="394">G601</f>
        <v>DI-25 / IN0</v>
      </c>
      <c r="AB601" s="45" t="str">
        <f t="shared" ref="AB601:AB616" si="395">AB600</f>
        <v>PLC-aansluiting, DI</v>
      </c>
      <c r="AD601" s="45" t="str">
        <f>AD600</f>
        <v>Slot 25</v>
      </c>
      <c r="AI601" s="143">
        <v>22</v>
      </c>
      <c r="AJ601" s="139" t="s">
        <v>531</v>
      </c>
      <c r="AK601" s="121" t="s">
        <v>90</v>
      </c>
      <c r="AL601" s="121"/>
      <c r="AM601" s="61" t="s">
        <v>1257</v>
      </c>
      <c r="AN601" s="51" t="s">
        <v>1324</v>
      </c>
      <c r="AO601" s="121"/>
      <c r="AR601" s="45" t="str">
        <f>D600</f>
        <v>Digitale ingangskaart (DI)</v>
      </c>
      <c r="AS601" s="45" t="str">
        <f>IF(AR601= "Analoge uitgangskaart (AO)","AO-",IF(AR601= "Analoge ingangskaart (AI)","AI-",IF(AR601= "Digitale uitgangskaart (DO)","DO-",IF(AR601= "Digitale ingangskaart (DI)","DI-","fout"))))</f>
        <v>DI-</v>
      </c>
      <c r="AT601" s="45" t="str">
        <f>IF(AR601= "Analoge uitgangskaart (AO)","/ OUT",IF(AR601= "Analoge ingangskaart (AI)","/ IN",IF(AR601= "Digitale uitgangskaart (DO)","/ OUT",IF(AR601= "Digitale ingangskaart (DI)","/ IN","fout"))))</f>
        <v>/ IN</v>
      </c>
    </row>
    <row r="602" spans="1:46" x14ac:dyDescent="0.25">
      <c r="A602" s="138">
        <f t="shared" ref="A602:A616" si="396">B$600</f>
        <v>25</v>
      </c>
      <c r="B602" s="139" t="s">
        <v>12</v>
      </c>
      <c r="C602" s="121"/>
      <c r="D602" s="46" t="s">
        <v>1335</v>
      </c>
      <c r="E602" s="41">
        <f>E601+1</f>
        <v>1</v>
      </c>
      <c r="F602" s="41">
        <f t="shared" si="390"/>
        <v>385</v>
      </c>
      <c r="G602" s="41" t="str">
        <f t="shared" si="391"/>
        <v>DI-25 / IN1</v>
      </c>
      <c r="H602" s="46" t="s">
        <v>953</v>
      </c>
      <c r="I602" s="65" t="s">
        <v>12</v>
      </c>
      <c r="J602" s="65" t="s">
        <v>12</v>
      </c>
      <c r="K602" s="65" t="s">
        <v>12</v>
      </c>
      <c r="L602" s="60" t="s">
        <v>1324</v>
      </c>
      <c r="M602" s="216"/>
      <c r="N602" s="142">
        <f t="shared" si="392"/>
        <v>32</v>
      </c>
      <c r="O602" s="47" t="s">
        <v>12</v>
      </c>
      <c r="P602" s="47" t="s">
        <v>12</v>
      </c>
      <c r="Q602" s="47" t="s">
        <v>12</v>
      </c>
      <c r="R602" s="174" t="s">
        <v>38</v>
      </c>
      <c r="S602" s="50"/>
      <c r="T602" s="50" t="s">
        <v>12</v>
      </c>
      <c r="U602" s="50"/>
      <c r="V602" s="50" t="s">
        <v>54</v>
      </c>
      <c r="W602" s="47"/>
      <c r="X602" s="142" t="s">
        <v>1328</v>
      </c>
      <c r="Y602" s="142"/>
      <c r="Z602" s="32">
        <f t="shared" si="393"/>
        <v>1</v>
      </c>
      <c r="AA602" s="45" t="str">
        <f t="shared" si="394"/>
        <v>DI-25 / IN1</v>
      </c>
      <c r="AB602" s="45" t="str">
        <f t="shared" si="395"/>
        <v>PLC-aansluiting, DI</v>
      </c>
      <c r="AD602" s="45" t="str">
        <f t="shared" ref="AD602:AD616" si="397">AD601</f>
        <v>Slot 25</v>
      </c>
      <c r="AI602" s="143">
        <v>22</v>
      </c>
      <c r="AJ602" s="139" t="s">
        <v>532</v>
      </c>
      <c r="AK602" s="121" t="s">
        <v>90</v>
      </c>
      <c r="AL602" s="121"/>
      <c r="AM602" s="61" t="s">
        <v>1258</v>
      </c>
      <c r="AN602" s="61" t="s">
        <v>1258</v>
      </c>
      <c r="AO602" s="121"/>
      <c r="AR602" s="45" t="str">
        <f>AR601</f>
        <v>Digitale ingangskaart (DI)</v>
      </c>
      <c r="AS602" s="45" t="str">
        <f t="shared" ref="AS602:AS616" si="398">IF(AR602= "Analoge uitgangskaart (AO)","AO-",IF(AR602= "Analoge ingangskaart (AI)","AI-",IF(AR602= "Digitale uitgangskaart (DO)","DO-",IF(AR602= "Digitale ingangskaart (DI)","DI-","fout"))))</f>
        <v>DI-</v>
      </c>
      <c r="AT602" s="45" t="str">
        <f t="shared" ref="AT602:AT616" si="399">IF(AR602= "Analoge uitgangskaart (AO)","/ OUT",IF(AR602= "Analoge ingangskaart (AI)","/ IN",IF(AR602= "Digitale uitgangskaart (DO)","/ OUT",IF(AR602= "Digitale ingangskaart (DI)","/ IN","fout"))))</f>
        <v>/ IN</v>
      </c>
    </row>
    <row r="603" spans="1:46" x14ac:dyDescent="0.25">
      <c r="A603" s="138">
        <f t="shared" si="396"/>
        <v>25</v>
      </c>
      <c r="B603" s="139" t="s">
        <v>12</v>
      </c>
      <c r="C603" s="121"/>
      <c r="D603" s="46" t="s">
        <v>1335</v>
      </c>
      <c r="E603" s="41">
        <f t="shared" ref="E603:E616" si="400">E602+1</f>
        <v>2</v>
      </c>
      <c r="F603" s="41">
        <f t="shared" si="390"/>
        <v>386</v>
      </c>
      <c r="G603" s="41" t="str">
        <f t="shared" si="391"/>
        <v>DI-25 / IN2</v>
      </c>
      <c r="H603" s="46" t="s">
        <v>953</v>
      </c>
      <c r="I603" s="65" t="s">
        <v>12</v>
      </c>
      <c r="J603" s="65" t="s">
        <v>12</v>
      </c>
      <c r="K603" s="65" t="s">
        <v>12</v>
      </c>
      <c r="L603" s="60" t="s">
        <v>588</v>
      </c>
      <c r="M603" s="216"/>
      <c r="N603" s="142">
        <f t="shared" si="392"/>
        <v>37</v>
      </c>
      <c r="O603" s="47" t="s">
        <v>12</v>
      </c>
      <c r="P603" s="47" t="s">
        <v>12</v>
      </c>
      <c r="Q603" s="47" t="s">
        <v>12</v>
      </c>
      <c r="R603" s="174" t="s">
        <v>38</v>
      </c>
      <c r="S603" s="50"/>
      <c r="T603" s="50" t="s">
        <v>12</v>
      </c>
      <c r="U603" s="50"/>
      <c r="V603" s="50" t="s">
        <v>54</v>
      </c>
      <c r="W603" s="47"/>
      <c r="X603" s="142" t="s">
        <v>1328</v>
      </c>
      <c r="Y603" s="142"/>
      <c r="Z603" s="32">
        <f t="shared" si="393"/>
        <v>2</v>
      </c>
      <c r="AA603" s="45" t="str">
        <f t="shared" si="394"/>
        <v>DI-25 / IN2</v>
      </c>
      <c r="AB603" s="45" t="str">
        <f t="shared" si="395"/>
        <v>PLC-aansluiting, DI</v>
      </c>
      <c r="AD603" s="45" t="str">
        <f t="shared" si="397"/>
        <v>Slot 25</v>
      </c>
      <c r="AI603" s="143">
        <v>22</v>
      </c>
      <c r="AJ603" s="139" t="s">
        <v>533</v>
      </c>
      <c r="AK603" s="121" t="s">
        <v>90</v>
      </c>
      <c r="AL603" s="121"/>
      <c r="AM603" s="61" t="s">
        <v>1259</v>
      </c>
      <c r="AN603" s="61" t="s">
        <v>1259</v>
      </c>
      <c r="AO603" s="121"/>
      <c r="AR603" s="45" t="str">
        <f t="shared" ref="AR603:AR616" si="401">AR602</f>
        <v>Digitale ingangskaart (DI)</v>
      </c>
      <c r="AS603" s="45" t="str">
        <f t="shared" si="398"/>
        <v>DI-</v>
      </c>
      <c r="AT603" s="45" t="str">
        <f t="shared" si="399"/>
        <v>/ IN</v>
      </c>
    </row>
    <row r="604" spans="1:46" x14ac:dyDescent="0.25">
      <c r="A604" s="138">
        <f t="shared" si="396"/>
        <v>25</v>
      </c>
      <c r="B604" s="139" t="s">
        <v>12</v>
      </c>
      <c r="C604" s="121"/>
      <c r="D604" s="46" t="s">
        <v>1335</v>
      </c>
      <c r="E604" s="41">
        <f t="shared" si="400"/>
        <v>3</v>
      </c>
      <c r="F604" s="41">
        <f t="shared" si="390"/>
        <v>387</v>
      </c>
      <c r="G604" s="41" t="str">
        <f t="shared" si="391"/>
        <v>DI-25 / IN3</v>
      </c>
      <c r="H604" s="46" t="s">
        <v>953</v>
      </c>
      <c r="I604" s="65" t="s">
        <v>12</v>
      </c>
      <c r="J604" s="65" t="s">
        <v>12</v>
      </c>
      <c r="K604" s="65" t="s">
        <v>12</v>
      </c>
      <c r="L604" s="60" t="s">
        <v>1159</v>
      </c>
      <c r="M604" s="216"/>
      <c r="N604" s="142">
        <f t="shared" si="392"/>
        <v>46</v>
      </c>
      <c r="O604" s="47" t="s">
        <v>12</v>
      </c>
      <c r="P604" s="47" t="s">
        <v>12</v>
      </c>
      <c r="Q604" s="47" t="s">
        <v>12</v>
      </c>
      <c r="R604" s="174" t="s">
        <v>38</v>
      </c>
      <c r="S604" s="50"/>
      <c r="T604" s="50" t="s">
        <v>12</v>
      </c>
      <c r="U604" s="50"/>
      <c r="V604" s="50" t="s">
        <v>54</v>
      </c>
      <c r="W604" s="47"/>
      <c r="X604" s="142" t="s">
        <v>1328</v>
      </c>
      <c r="Y604" s="142"/>
      <c r="Z604" s="32">
        <f t="shared" si="393"/>
        <v>3</v>
      </c>
      <c r="AA604" s="45" t="str">
        <f t="shared" si="394"/>
        <v>DI-25 / IN3</v>
      </c>
      <c r="AB604" s="45" t="str">
        <f t="shared" si="395"/>
        <v>PLC-aansluiting, DI</v>
      </c>
      <c r="AD604" s="45" t="str">
        <f t="shared" si="397"/>
        <v>Slot 25</v>
      </c>
      <c r="AI604" s="143">
        <v>22</v>
      </c>
      <c r="AJ604" s="139" t="s">
        <v>534</v>
      </c>
      <c r="AK604" s="121" t="s">
        <v>90</v>
      </c>
      <c r="AL604" s="121"/>
      <c r="AM604" s="61" t="s">
        <v>1260</v>
      </c>
      <c r="AN604" s="61" t="s">
        <v>1260</v>
      </c>
      <c r="AO604" s="121"/>
      <c r="AR604" s="45" t="str">
        <f t="shared" si="401"/>
        <v>Digitale ingangskaart (DI)</v>
      </c>
      <c r="AS604" s="45" t="str">
        <f t="shared" si="398"/>
        <v>DI-</v>
      </c>
      <c r="AT604" s="45" t="str">
        <f t="shared" si="399"/>
        <v>/ IN</v>
      </c>
    </row>
    <row r="605" spans="1:46" x14ac:dyDescent="0.25">
      <c r="A605" s="138">
        <f t="shared" si="396"/>
        <v>25</v>
      </c>
      <c r="B605" s="139" t="s">
        <v>12</v>
      </c>
      <c r="C605" s="121"/>
      <c r="D605" s="46" t="s">
        <v>1335</v>
      </c>
      <c r="E605" s="41">
        <f t="shared" si="400"/>
        <v>4</v>
      </c>
      <c r="F605" s="41">
        <f t="shared" si="390"/>
        <v>388</v>
      </c>
      <c r="G605" s="41" t="str">
        <f t="shared" si="391"/>
        <v>DI-25 / IN4</v>
      </c>
      <c r="H605" s="46" t="s">
        <v>953</v>
      </c>
      <c r="I605" s="65" t="s">
        <v>12</v>
      </c>
      <c r="J605" s="65" t="s">
        <v>12</v>
      </c>
      <c r="K605" s="65" t="s">
        <v>12</v>
      </c>
      <c r="L605" s="60" t="s">
        <v>589</v>
      </c>
      <c r="M605" s="216"/>
      <c r="N605" s="142">
        <f t="shared" si="392"/>
        <v>45</v>
      </c>
      <c r="O605" s="47" t="s">
        <v>12</v>
      </c>
      <c r="P605" s="47" t="s">
        <v>12</v>
      </c>
      <c r="Q605" s="47" t="s">
        <v>12</v>
      </c>
      <c r="R605" s="174">
        <v>0</v>
      </c>
      <c r="S605" s="50"/>
      <c r="T605" s="50" t="s">
        <v>12</v>
      </c>
      <c r="U605" s="50"/>
      <c r="V605" s="50" t="s">
        <v>54</v>
      </c>
      <c r="W605" s="47"/>
      <c r="X605" s="142" t="s">
        <v>1328</v>
      </c>
      <c r="Y605" s="142"/>
      <c r="Z605" s="32">
        <f t="shared" si="393"/>
        <v>4</v>
      </c>
      <c r="AA605" s="45" t="str">
        <f t="shared" si="394"/>
        <v>DI-25 / IN4</v>
      </c>
      <c r="AB605" s="45" t="str">
        <f t="shared" si="395"/>
        <v>PLC-aansluiting, DI</v>
      </c>
      <c r="AD605" s="45" t="str">
        <f t="shared" si="397"/>
        <v>Slot 25</v>
      </c>
      <c r="AI605" s="143">
        <v>22</v>
      </c>
      <c r="AJ605" s="139" t="s">
        <v>535</v>
      </c>
      <c r="AK605" s="121" t="s">
        <v>90</v>
      </c>
      <c r="AL605" s="121"/>
      <c r="AM605" s="61" t="s">
        <v>1261</v>
      </c>
      <c r="AN605" s="61" t="s">
        <v>1261</v>
      </c>
      <c r="AO605" s="121"/>
      <c r="AR605" s="45" t="str">
        <f t="shared" si="401"/>
        <v>Digitale ingangskaart (DI)</v>
      </c>
      <c r="AS605" s="45" t="str">
        <f t="shared" si="398"/>
        <v>DI-</v>
      </c>
      <c r="AT605" s="45" t="str">
        <f t="shared" si="399"/>
        <v>/ IN</v>
      </c>
    </row>
    <row r="606" spans="1:46" x14ac:dyDescent="0.25">
      <c r="A606" s="138">
        <f t="shared" si="396"/>
        <v>25</v>
      </c>
      <c r="B606" s="139" t="s">
        <v>12</v>
      </c>
      <c r="C606" s="121"/>
      <c r="D606" s="46" t="s">
        <v>1335</v>
      </c>
      <c r="E606" s="41">
        <f t="shared" si="400"/>
        <v>5</v>
      </c>
      <c r="F606" s="41">
        <f t="shared" si="390"/>
        <v>389</v>
      </c>
      <c r="G606" s="41" t="str">
        <f t="shared" si="391"/>
        <v>DI-25 / IN5</v>
      </c>
      <c r="H606" s="46" t="s">
        <v>953</v>
      </c>
      <c r="I606" s="65" t="s">
        <v>12</v>
      </c>
      <c r="J606" s="65" t="s">
        <v>12</v>
      </c>
      <c r="K606" s="65" t="s">
        <v>12</v>
      </c>
      <c r="L606" s="60" t="s">
        <v>590</v>
      </c>
      <c r="M606" s="216"/>
      <c r="N606" s="142">
        <f t="shared" si="392"/>
        <v>22</v>
      </c>
      <c r="O606" s="47" t="s">
        <v>12</v>
      </c>
      <c r="P606" s="47" t="s">
        <v>12</v>
      </c>
      <c r="Q606" s="47" t="s">
        <v>12</v>
      </c>
      <c r="R606" s="174">
        <v>0</v>
      </c>
      <c r="S606" s="50"/>
      <c r="T606" s="50" t="s">
        <v>12</v>
      </c>
      <c r="U606" s="50"/>
      <c r="V606" s="50" t="s">
        <v>54</v>
      </c>
      <c r="W606" s="47"/>
      <c r="X606" s="142" t="s">
        <v>1328</v>
      </c>
      <c r="Y606" s="142"/>
      <c r="Z606" s="32">
        <f t="shared" si="393"/>
        <v>5</v>
      </c>
      <c r="AA606" s="45" t="str">
        <f t="shared" si="394"/>
        <v>DI-25 / IN5</v>
      </c>
      <c r="AB606" s="45" t="str">
        <f t="shared" si="395"/>
        <v>PLC-aansluiting, DI</v>
      </c>
      <c r="AD606" s="45" t="str">
        <f t="shared" si="397"/>
        <v>Slot 25</v>
      </c>
      <c r="AI606" s="143">
        <v>22</v>
      </c>
      <c r="AJ606" s="139" t="s">
        <v>536</v>
      </c>
      <c r="AK606" s="121" t="s">
        <v>90</v>
      </c>
      <c r="AL606" s="121"/>
      <c r="AM606" s="61" t="s">
        <v>1262</v>
      </c>
      <c r="AN606" s="61" t="s">
        <v>1262</v>
      </c>
      <c r="AO606" s="121"/>
      <c r="AR606" s="45" t="str">
        <f t="shared" si="401"/>
        <v>Digitale ingangskaart (DI)</v>
      </c>
      <c r="AS606" s="45" t="str">
        <f t="shared" si="398"/>
        <v>DI-</v>
      </c>
      <c r="AT606" s="45" t="str">
        <f t="shared" si="399"/>
        <v>/ IN</v>
      </c>
    </row>
    <row r="607" spans="1:46" x14ac:dyDescent="0.25">
      <c r="A607" s="138">
        <f t="shared" si="396"/>
        <v>25</v>
      </c>
      <c r="B607" s="139" t="s">
        <v>12</v>
      </c>
      <c r="C607" s="121"/>
      <c r="D607" s="46" t="s">
        <v>1335</v>
      </c>
      <c r="E607" s="41">
        <f t="shared" si="400"/>
        <v>6</v>
      </c>
      <c r="F607" s="41">
        <f t="shared" si="390"/>
        <v>390</v>
      </c>
      <c r="G607" s="41" t="str">
        <f t="shared" si="391"/>
        <v>DI-25 / IN6</v>
      </c>
      <c r="H607" s="46" t="s">
        <v>953</v>
      </c>
      <c r="I607" s="65" t="s">
        <v>12</v>
      </c>
      <c r="J607" s="65" t="s">
        <v>12</v>
      </c>
      <c r="K607" s="65" t="s">
        <v>12</v>
      </c>
      <c r="L607" s="60" t="s">
        <v>1160</v>
      </c>
      <c r="M607" s="216"/>
      <c r="N607" s="142">
        <f t="shared" si="392"/>
        <v>26</v>
      </c>
      <c r="O607" s="47" t="s">
        <v>12</v>
      </c>
      <c r="P607" s="47" t="s">
        <v>12</v>
      </c>
      <c r="Q607" s="47" t="s">
        <v>12</v>
      </c>
      <c r="R607" s="174">
        <v>0</v>
      </c>
      <c r="S607" s="50"/>
      <c r="T607" s="50" t="s">
        <v>12</v>
      </c>
      <c r="U607" s="50"/>
      <c r="V607" s="50" t="s">
        <v>54</v>
      </c>
      <c r="W607" s="47"/>
      <c r="X607" s="142" t="s">
        <v>1328</v>
      </c>
      <c r="Y607" s="142"/>
      <c r="Z607" s="32">
        <f t="shared" si="393"/>
        <v>6</v>
      </c>
      <c r="AA607" s="45" t="str">
        <f t="shared" si="394"/>
        <v>DI-25 / IN6</v>
      </c>
      <c r="AB607" s="45" t="str">
        <f t="shared" si="395"/>
        <v>PLC-aansluiting, DI</v>
      </c>
      <c r="AD607" s="45" t="str">
        <f t="shared" si="397"/>
        <v>Slot 25</v>
      </c>
      <c r="AI607" s="143">
        <v>22</v>
      </c>
      <c r="AJ607" s="139" t="s">
        <v>537</v>
      </c>
      <c r="AK607" s="121" t="s">
        <v>90</v>
      </c>
      <c r="AL607" s="121"/>
      <c r="AM607" s="61" t="s">
        <v>1263</v>
      </c>
      <c r="AN607" s="61" t="s">
        <v>1263</v>
      </c>
      <c r="AO607" s="121"/>
      <c r="AR607" s="45" t="str">
        <f t="shared" si="401"/>
        <v>Digitale ingangskaart (DI)</v>
      </c>
      <c r="AS607" s="45" t="str">
        <f t="shared" si="398"/>
        <v>DI-</v>
      </c>
      <c r="AT607" s="45" t="str">
        <f t="shared" si="399"/>
        <v>/ IN</v>
      </c>
    </row>
    <row r="608" spans="1:46" x14ac:dyDescent="0.25">
      <c r="A608" s="138">
        <f t="shared" si="396"/>
        <v>25</v>
      </c>
      <c r="B608" s="139" t="s">
        <v>12</v>
      </c>
      <c r="C608" s="121"/>
      <c r="D608" s="46" t="s">
        <v>1335</v>
      </c>
      <c r="E608" s="41">
        <f t="shared" si="400"/>
        <v>7</v>
      </c>
      <c r="F608" s="41">
        <f t="shared" si="390"/>
        <v>391</v>
      </c>
      <c r="G608" s="41" t="str">
        <f t="shared" si="391"/>
        <v>DI-25 / IN7</v>
      </c>
      <c r="H608" s="46" t="s">
        <v>953</v>
      </c>
      <c r="I608" s="65" t="s">
        <v>12</v>
      </c>
      <c r="J608" s="65" t="s">
        <v>12</v>
      </c>
      <c r="K608" s="65" t="s">
        <v>12</v>
      </c>
      <c r="L608" s="60" t="s">
        <v>1161</v>
      </c>
      <c r="M608" s="216"/>
      <c r="N608" s="142">
        <f t="shared" si="392"/>
        <v>33</v>
      </c>
      <c r="O608" s="47" t="s">
        <v>12</v>
      </c>
      <c r="P608" s="47" t="s">
        <v>12</v>
      </c>
      <c r="Q608" s="47" t="s">
        <v>12</v>
      </c>
      <c r="R608" s="174">
        <v>0</v>
      </c>
      <c r="S608" s="50"/>
      <c r="T608" s="50" t="s">
        <v>12</v>
      </c>
      <c r="U608" s="50"/>
      <c r="V608" s="50" t="s">
        <v>54</v>
      </c>
      <c r="W608" s="47"/>
      <c r="X608" s="142" t="s">
        <v>1328</v>
      </c>
      <c r="Y608" s="142"/>
      <c r="Z608" s="32">
        <f t="shared" si="393"/>
        <v>7</v>
      </c>
      <c r="AA608" s="45" t="str">
        <f t="shared" si="394"/>
        <v>DI-25 / IN7</v>
      </c>
      <c r="AB608" s="45" t="str">
        <f t="shared" si="395"/>
        <v>PLC-aansluiting, DI</v>
      </c>
      <c r="AD608" s="45" t="str">
        <f t="shared" si="397"/>
        <v>Slot 25</v>
      </c>
      <c r="AI608" s="138"/>
      <c r="AJ608" s="139" t="s">
        <v>12</v>
      </c>
      <c r="AK608" s="121" t="s">
        <v>90</v>
      </c>
      <c r="AL608" s="121"/>
      <c r="AM608" s="61" t="s">
        <v>175</v>
      </c>
      <c r="AN608" s="61" t="s">
        <v>175</v>
      </c>
      <c r="AO608" s="121"/>
      <c r="AR608" s="45" t="str">
        <f t="shared" si="401"/>
        <v>Digitale ingangskaart (DI)</v>
      </c>
      <c r="AS608" s="45" t="str">
        <f t="shared" si="398"/>
        <v>DI-</v>
      </c>
      <c r="AT608" s="45" t="str">
        <f t="shared" si="399"/>
        <v>/ IN</v>
      </c>
    </row>
    <row r="609" spans="1:46" x14ac:dyDescent="0.25">
      <c r="A609" s="138">
        <f t="shared" si="396"/>
        <v>25</v>
      </c>
      <c r="B609" s="139" t="s">
        <v>12</v>
      </c>
      <c r="C609" s="121"/>
      <c r="D609" s="46" t="s">
        <v>1335</v>
      </c>
      <c r="E609" s="41">
        <f t="shared" si="400"/>
        <v>8</v>
      </c>
      <c r="F609" s="41">
        <f t="shared" si="390"/>
        <v>392</v>
      </c>
      <c r="G609" s="41" t="str">
        <f t="shared" si="391"/>
        <v>DI-25 / IN8</v>
      </c>
      <c r="H609" s="46" t="s">
        <v>953</v>
      </c>
      <c r="I609" s="65" t="s">
        <v>12</v>
      </c>
      <c r="J609" s="65" t="s">
        <v>12</v>
      </c>
      <c r="K609" s="47" t="s">
        <v>12</v>
      </c>
      <c r="L609" s="60" t="s">
        <v>175</v>
      </c>
      <c r="M609" s="216"/>
      <c r="N609" s="142">
        <f t="shared" si="392"/>
        <v>7</v>
      </c>
      <c r="O609" s="47" t="s">
        <v>12</v>
      </c>
      <c r="P609" s="47" t="s">
        <v>12</v>
      </c>
      <c r="Q609" s="47" t="s">
        <v>12</v>
      </c>
      <c r="R609" s="174">
        <v>0</v>
      </c>
      <c r="S609" s="50"/>
      <c r="T609" s="50" t="s">
        <v>12</v>
      </c>
      <c r="U609" s="50"/>
      <c r="V609" s="50" t="s">
        <v>54</v>
      </c>
      <c r="W609" s="47"/>
      <c r="X609" s="142" t="s">
        <v>1328</v>
      </c>
      <c r="Y609" s="142"/>
      <c r="Z609" s="32">
        <f t="shared" si="393"/>
        <v>8</v>
      </c>
      <c r="AA609" s="45" t="str">
        <f t="shared" si="394"/>
        <v>DI-25 / IN8</v>
      </c>
      <c r="AB609" s="45" t="str">
        <f t="shared" si="395"/>
        <v>PLC-aansluiting, DI</v>
      </c>
      <c r="AD609" s="45" t="str">
        <f t="shared" si="397"/>
        <v>Slot 25</v>
      </c>
      <c r="AI609" s="138"/>
      <c r="AJ609" s="139" t="s">
        <v>12</v>
      </c>
      <c r="AK609" s="121" t="s">
        <v>90</v>
      </c>
      <c r="AL609" s="121"/>
      <c r="AM609" s="61" t="s">
        <v>175</v>
      </c>
      <c r="AN609" s="61" t="s">
        <v>175</v>
      </c>
      <c r="AO609" s="121"/>
      <c r="AR609" s="45" t="str">
        <f t="shared" si="401"/>
        <v>Digitale ingangskaart (DI)</v>
      </c>
      <c r="AS609" s="45" t="str">
        <f t="shared" si="398"/>
        <v>DI-</v>
      </c>
      <c r="AT609" s="45" t="str">
        <f t="shared" si="399"/>
        <v>/ IN</v>
      </c>
    </row>
    <row r="610" spans="1:46" x14ac:dyDescent="0.25">
      <c r="A610" s="138">
        <f t="shared" si="396"/>
        <v>25</v>
      </c>
      <c r="B610" s="139" t="s">
        <v>12</v>
      </c>
      <c r="C610" s="121"/>
      <c r="D610" s="46" t="s">
        <v>1335</v>
      </c>
      <c r="E610" s="41">
        <f t="shared" si="400"/>
        <v>9</v>
      </c>
      <c r="F610" s="41">
        <f t="shared" si="390"/>
        <v>393</v>
      </c>
      <c r="G610" s="41" t="str">
        <f t="shared" si="391"/>
        <v>DI-25 / IN9</v>
      </c>
      <c r="H610" s="46" t="s">
        <v>953</v>
      </c>
      <c r="I610" s="65" t="s">
        <v>12</v>
      </c>
      <c r="J610" s="65" t="s">
        <v>12</v>
      </c>
      <c r="K610" s="47" t="s">
        <v>12</v>
      </c>
      <c r="L610" s="60" t="s">
        <v>175</v>
      </c>
      <c r="M610" s="216"/>
      <c r="N610" s="142">
        <f t="shared" si="392"/>
        <v>7</v>
      </c>
      <c r="O610" s="47" t="s">
        <v>12</v>
      </c>
      <c r="P610" s="47" t="s">
        <v>12</v>
      </c>
      <c r="Q610" s="47" t="s">
        <v>12</v>
      </c>
      <c r="R610" s="174">
        <v>0</v>
      </c>
      <c r="S610" s="50"/>
      <c r="T610" s="50" t="s">
        <v>12</v>
      </c>
      <c r="U610" s="50"/>
      <c r="V610" s="50" t="s">
        <v>54</v>
      </c>
      <c r="W610" s="47"/>
      <c r="X610" s="142" t="s">
        <v>1328</v>
      </c>
      <c r="Y610" s="142"/>
      <c r="Z610" s="32">
        <f t="shared" si="393"/>
        <v>9</v>
      </c>
      <c r="AA610" s="45" t="str">
        <f t="shared" si="394"/>
        <v>DI-25 / IN9</v>
      </c>
      <c r="AB610" s="45" t="str">
        <f t="shared" si="395"/>
        <v>PLC-aansluiting, DI</v>
      </c>
      <c r="AD610" s="45" t="str">
        <f t="shared" si="397"/>
        <v>Slot 25</v>
      </c>
      <c r="AI610" s="138"/>
      <c r="AJ610" s="139" t="s">
        <v>12</v>
      </c>
      <c r="AK610" s="121" t="s">
        <v>90</v>
      </c>
      <c r="AL610" s="121"/>
      <c r="AM610" s="61" t="s">
        <v>175</v>
      </c>
      <c r="AN610" s="61" t="s">
        <v>175</v>
      </c>
      <c r="AO610" s="121"/>
      <c r="AR610" s="45" t="str">
        <f t="shared" si="401"/>
        <v>Digitale ingangskaart (DI)</v>
      </c>
      <c r="AS610" s="45" t="str">
        <f t="shared" si="398"/>
        <v>DI-</v>
      </c>
      <c r="AT610" s="45" t="str">
        <f t="shared" si="399"/>
        <v>/ IN</v>
      </c>
    </row>
    <row r="611" spans="1:46" x14ac:dyDescent="0.25">
      <c r="A611" s="138">
        <f t="shared" si="396"/>
        <v>25</v>
      </c>
      <c r="B611" s="139" t="s">
        <v>12</v>
      </c>
      <c r="C611" s="121"/>
      <c r="D611" s="46" t="s">
        <v>1335</v>
      </c>
      <c r="E611" s="41">
        <f t="shared" si="400"/>
        <v>10</v>
      </c>
      <c r="F611" s="41">
        <f t="shared" si="390"/>
        <v>394</v>
      </c>
      <c r="G611" s="41" t="str">
        <f t="shared" si="391"/>
        <v>DI-25 / IN10</v>
      </c>
      <c r="H611" s="46" t="s">
        <v>953</v>
      </c>
      <c r="I611" s="65" t="s">
        <v>12</v>
      </c>
      <c r="J611" s="65" t="s">
        <v>12</v>
      </c>
      <c r="K611" s="47" t="s">
        <v>12</v>
      </c>
      <c r="L611" s="60" t="s">
        <v>175</v>
      </c>
      <c r="M611" s="216"/>
      <c r="N611" s="142">
        <f t="shared" si="392"/>
        <v>7</v>
      </c>
      <c r="O611" s="47" t="s">
        <v>12</v>
      </c>
      <c r="P611" s="47" t="s">
        <v>12</v>
      </c>
      <c r="Q611" s="47" t="s">
        <v>12</v>
      </c>
      <c r="R611" s="174">
        <v>0</v>
      </c>
      <c r="S611" s="50"/>
      <c r="T611" s="50" t="s">
        <v>12</v>
      </c>
      <c r="U611" s="50"/>
      <c r="V611" s="50" t="s">
        <v>54</v>
      </c>
      <c r="W611" s="47"/>
      <c r="X611" s="142" t="s">
        <v>1328</v>
      </c>
      <c r="Y611" s="142"/>
      <c r="Z611" s="32">
        <f t="shared" si="393"/>
        <v>10</v>
      </c>
      <c r="AA611" s="45" t="str">
        <f t="shared" si="394"/>
        <v>DI-25 / IN10</v>
      </c>
      <c r="AB611" s="45" t="str">
        <f t="shared" si="395"/>
        <v>PLC-aansluiting, DI</v>
      </c>
      <c r="AD611" s="45" t="str">
        <f t="shared" si="397"/>
        <v>Slot 25</v>
      </c>
      <c r="AI611" s="138"/>
      <c r="AJ611" s="139" t="s">
        <v>12</v>
      </c>
      <c r="AK611" s="121" t="s">
        <v>90</v>
      </c>
      <c r="AL611" s="121"/>
      <c r="AM611" s="61" t="s">
        <v>175</v>
      </c>
      <c r="AN611" s="61" t="s">
        <v>175</v>
      </c>
      <c r="AO611" s="121"/>
      <c r="AR611" s="45" t="str">
        <f t="shared" si="401"/>
        <v>Digitale ingangskaart (DI)</v>
      </c>
      <c r="AS611" s="45" t="str">
        <f t="shared" si="398"/>
        <v>DI-</v>
      </c>
      <c r="AT611" s="45" t="str">
        <f t="shared" si="399"/>
        <v>/ IN</v>
      </c>
    </row>
    <row r="612" spans="1:46" x14ac:dyDescent="0.25">
      <c r="A612" s="138">
        <f t="shared" si="396"/>
        <v>25</v>
      </c>
      <c r="B612" s="139" t="s">
        <v>12</v>
      </c>
      <c r="C612" s="121"/>
      <c r="D612" s="46" t="s">
        <v>1335</v>
      </c>
      <c r="E612" s="41">
        <f t="shared" si="400"/>
        <v>11</v>
      </c>
      <c r="F612" s="41">
        <f t="shared" si="390"/>
        <v>395</v>
      </c>
      <c r="G612" s="41" t="str">
        <f t="shared" si="391"/>
        <v>DI-25 / IN11</v>
      </c>
      <c r="H612" s="46" t="s">
        <v>953</v>
      </c>
      <c r="I612" s="65" t="s">
        <v>12</v>
      </c>
      <c r="J612" s="65" t="s">
        <v>12</v>
      </c>
      <c r="K612" s="47" t="s">
        <v>12</v>
      </c>
      <c r="L612" s="60" t="s">
        <v>175</v>
      </c>
      <c r="M612" s="216"/>
      <c r="N612" s="142">
        <f t="shared" si="392"/>
        <v>7</v>
      </c>
      <c r="O612" s="47" t="s">
        <v>12</v>
      </c>
      <c r="P612" s="47" t="s">
        <v>12</v>
      </c>
      <c r="Q612" s="47" t="s">
        <v>12</v>
      </c>
      <c r="R612" s="174">
        <v>0</v>
      </c>
      <c r="S612" s="50"/>
      <c r="T612" s="50" t="s">
        <v>12</v>
      </c>
      <c r="U612" s="50"/>
      <c r="V612" s="50" t="s">
        <v>54</v>
      </c>
      <c r="W612" s="47"/>
      <c r="X612" s="142" t="s">
        <v>1328</v>
      </c>
      <c r="Y612" s="142"/>
      <c r="Z612" s="32">
        <f t="shared" si="393"/>
        <v>11</v>
      </c>
      <c r="AA612" s="45" t="str">
        <f t="shared" si="394"/>
        <v>DI-25 / IN11</v>
      </c>
      <c r="AB612" s="45" t="str">
        <f t="shared" si="395"/>
        <v>PLC-aansluiting, DI</v>
      </c>
      <c r="AD612" s="45" t="str">
        <f t="shared" si="397"/>
        <v>Slot 25</v>
      </c>
      <c r="AI612" s="138"/>
      <c r="AJ612" s="139" t="s">
        <v>12</v>
      </c>
      <c r="AK612" s="121" t="s">
        <v>90</v>
      </c>
      <c r="AL612" s="121"/>
      <c r="AM612" s="61" t="s">
        <v>175</v>
      </c>
      <c r="AN612" s="61" t="s">
        <v>175</v>
      </c>
      <c r="AO612" s="121"/>
      <c r="AR612" s="45" t="str">
        <f t="shared" si="401"/>
        <v>Digitale ingangskaart (DI)</v>
      </c>
      <c r="AS612" s="45" t="str">
        <f t="shared" si="398"/>
        <v>DI-</v>
      </c>
      <c r="AT612" s="45" t="str">
        <f t="shared" si="399"/>
        <v>/ IN</v>
      </c>
    </row>
    <row r="613" spans="1:46" x14ac:dyDescent="0.25">
      <c r="A613" s="138">
        <f t="shared" si="396"/>
        <v>25</v>
      </c>
      <c r="B613" s="139" t="s">
        <v>12</v>
      </c>
      <c r="C613" s="121"/>
      <c r="D613" s="46" t="s">
        <v>1335</v>
      </c>
      <c r="E613" s="41">
        <f t="shared" si="400"/>
        <v>12</v>
      </c>
      <c r="F613" s="41">
        <f t="shared" si="390"/>
        <v>396</v>
      </c>
      <c r="G613" s="41" t="str">
        <f t="shared" si="391"/>
        <v>DI-25 / IN12</v>
      </c>
      <c r="H613" s="46" t="s">
        <v>953</v>
      </c>
      <c r="I613" s="65" t="s">
        <v>12</v>
      </c>
      <c r="J613" s="65" t="s">
        <v>12</v>
      </c>
      <c r="K613" s="47" t="s">
        <v>12</v>
      </c>
      <c r="L613" s="60" t="s">
        <v>175</v>
      </c>
      <c r="M613" s="216"/>
      <c r="N613" s="142">
        <f t="shared" si="392"/>
        <v>7</v>
      </c>
      <c r="O613" s="47" t="s">
        <v>12</v>
      </c>
      <c r="P613" s="47" t="s">
        <v>12</v>
      </c>
      <c r="Q613" s="47" t="s">
        <v>12</v>
      </c>
      <c r="R613" s="174">
        <v>0</v>
      </c>
      <c r="S613" s="50"/>
      <c r="T613" s="50" t="s">
        <v>12</v>
      </c>
      <c r="U613" s="50"/>
      <c r="V613" s="50" t="s">
        <v>54</v>
      </c>
      <c r="W613" s="47"/>
      <c r="X613" s="142" t="s">
        <v>1328</v>
      </c>
      <c r="Y613" s="142"/>
      <c r="Z613" s="32">
        <f t="shared" si="393"/>
        <v>12</v>
      </c>
      <c r="AA613" s="45" t="str">
        <f t="shared" si="394"/>
        <v>DI-25 / IN12</v>
      </c>
      <c r="AB613" s="45" t="str">
        <f t="shared" si="395"/>
        <v>PLC-aansluiting, DI</v>
      </c>
      <c r="AD613" s="45" t="str">
        <f t="shared" si="397"/>
        <v>Slot 25</v>
      </c>
      <c r="AI613" s="138"/>
      <c r="AJ613" s="139" t="s">
        <v>12</v>
      </c>
      <c r="AK613" s="121" t="s">
        <v>90</v>
      </c>
      <c r="AL613" s="121"/>
      <c r="AM613" s="61" t="s">
        <v>175</v>
      </c>
      <c r="AN613" s="61" t="s">
        <v>175</v>
      </c>
      <c r="AO613" s="121"/>
      <c r="AR613" s="45" t="str">
        <f t="shared" si="401"/>
        <v>Digitale ingangskaart (DI)</v>
      </c>
      <c r="AS613" s="45" t="str">
        <f t="shared" si="398"/>
        <v>DI-</v>
      </c>
      <c r="AT613" s="45" t="str">
        <f t="shared" si="399"/>
        <v>/ IN</v>
      </c>
    </row>
    <row r="614" spans="1:46" x14ac:dyDescent="0.25">
      <c r="A614" s="138">
        <f t="shared" si="396"/>
        <v>25</v>
      </c>
      <c r="B614" s="139" t="s">
        <v>12</v>
      </c>
      <c r="C614" s="121"/>
      <c r="D614" s="46" t="s">
        <v>1335</v>
      </c>
      <c r="E614" s="41">
        <f t="shared" si="400"/>
        <v>13</v>
      </c>
      <c r="F614" s="41">
        <f t="shared" si="390"/>
        <v>397</v>
      </c>
      <c r="G614" s="41" t="str">
        <f t="shared" si="391"/>
        <v>DI-25 / IN13</v>
      </c>
      <c r="H614" s="46" t="s">
        <v>953</v>
      </c>
      <c r="I614" s="65" t="s">
        <v>12</v>
      </c>
      <c r="J614" s="65" t="s">
        <v>12</v>
      </c>
      <c r="K614" s="47" t="s">
        <v>12</v>
      </c>
      <c r="L614" s="60" t="s">
        <v>175</v>
      </c>
      <c r="M614" s="216"/>
      <c r="N614" s="142">
        <f t="shared" si="392"/>
        <v>7</v>
      </c>
      <c r="O614" s="47" t="s">
        <v>12</v>
      </c>
      <c r="P614" s="47" t="s">
        <v>12</v>
      </c>
      <c r="Q614" s="47" t="s">
        <v>12</v>
      </c>
      <c r="R614" s="174">
        <v>0</v>
      </c>
      <c r="S614" s="50"/>
      <c r="T614" s="50" t="s">
        <v>12</v>
      </c>
      <c r="U614" s="50"/>
      <c r="V614" s="50" t="s">
        <v>54</v>
      </c>
      <c r="W614" s="47"/>
      <c r="X614" s="142" t="s">
        <v>1328</v>
      </c>
      <c r="Y614" s="142"/>
      <c r="Z614" s="32">
        <f t="shared" si="393"/>
        <v>13</v>
      </c>
      <c r="AA614" s="45" t="str">
        <f t="shared" si="394"/>
        <v>DI-25 / IN13</v>
      </c>
      <c r="AB614" s="45" t="str">
        <f t="shared" si="395"/>
        <v>PLC-aansluiting, DI</v>
      </c>
      <c r="AD614" s="45" t="str">
        <f t="shared" si="397"/>
        <v>Slot 25</v>
      </c>
      <c r="AI614" s="138"/>
      <c r="AJ614" s="139" t="s">
        <v>12</v>
      </c>
      <c r="AK614" s="121" t="s">
        <v>90</v>
      </c>
      <c r="AL614" s="121"/>
      <c r="AM614" s="61" t="s">
        <v>175</v>
      </c>
      <c r="AN614" s="61" t="s">
        <v>175</v>
      </c>
      <c r="AO614" s="121"/>
      <c r="AR614" s="45" t="str">
        <f t="shared" si="401"/>
        <v>Digitale ingangskaart (DI)</v>
      </c>
      <c r="AS614" s="45" t="str">
        <f t="shared" si="398"/>
        <v>DI-</v>
      </c>
      <c r="AT614" s="45" t="str">
        <f t="shared" si="399"/>
        <v>/ IN</v>
      </c>
    </row>
    <row r="615" spans="1:46" x14ac:dyDescent="0.25">
      <c r="A615" s="138">
        <f t="shared" si="396"/>
        <v>25</v>
      </c>
      <c r="B615" s="139" t="s">
        <v>12</v>
      </c>
      <c r="C615" s="121"/>
      <c r="D615" s="46" t="s">
        <v>1335</v>
      </c>
      <c r="E615" s="41">
        <f t="shared" si="400"/>
        <v>14</v>
      </c>
      <c r="F615" s="41">
        <f t="shared" si="390"/>
        <v>398</v>
      </c>
      <c r="G615" s="41" t="str">
        <f t="shared" si="391"/>
        <v>DI-25 / IN14</v>
      </c>
      <c r="H615" s="46" t="s">
        <v>953</v>
      </c>
      <c r="I615" s="65" t="s">
        <v>12</v>
      </c>
      <c r="J615" s="65" t="s">
        <v>12</v>
      </c>
      <c r="K615" s="47" t="s">
        <v>12</v>
      </c>
      <c r="L615" s="60" t="s">
        <v>175</v>
      </c>
      <c r="M615" s="216"/>
      <c r="N615" s="142">
        <f t="shared" si="392"/>
        <v>7</v>
      </c>
      <c r="O615" s="47" t="s">
        <v>12</v>
      </c>
      <c r="P615" s="47" t="s">
        <v>12</v>
      </c>
      <c r="Q615" s="47" t="s">
        <v>12</v>
      </c>
      <c r="R615" s="174">
        <v>0</v>
      </c>
      <c r="S615" s="50"/>
      <c r="T615" s="50" t="s">
        <v>12</v>
      </c>
      <c r="U615" s="50"/>
      <c r="V615" s="50" t="s">
        <v>54</v>
      </c>
      <c r="W615" s="47"/>
      <c r="X615" s="142" t="s">
        <v>1328</v>
      </c>
      <c r="Y615" s="142"/>
      <c r="Z615" s="32">
        <f t="shared" si="393"/>
        <v>14</v>
      </c>
      <c r="AA615" s="45" t="str">
        <f t="shared" si="394"/>
        <v>DI-25 / IN14</v>
      </c>
      <c r="AB615" s="45" t="str">
        <f t="shared" si="395"/>
        <v>PLC-aansluiting, DI</v>
      </c>
      <c r="AD615" s="45" t="str">
        <f t="shared" si="397"/>
        <v>Slot 25</v>
      </c>
      <c r="AI615" s="138"/>
      <c r="AJ615" s="139" t="s">
        <v>12</v>
      </c>
      <c r="AK615" s="121" t="s">
        <v>90</v>
      </c>
      <c r="AL615" s="121"/>
      <c r="AM615" s="61" t="s">
        <v>175</v>
      </c>
      <c r="AN615" s="61" t="s">
        <v>175</v>
      </c>
      <c r="AO615" s="121"/>
      <c r="AR615" s="45" t="str">
        <f t="shared" si="401"/>
        <v>Digitale ingangskaart (DI)</v>
      </c>
      <c r="AS615" s="45" t="str">
        <f t="shared" si="398"/>
        <v>DI-</v>
      </c>
      <c r="AT615" s="45" t="str">
        <f t="shared" si="399"/>
        <v>/ IN</v>
      </c>
    </row>
    <row r="616" spans="1:46" x14ac:dyDescent="0.25">
      <c r="A616" s="138">
        <f t="shared" si="396"/>
        <v>25</v>
      </c>
      <c r="B616" s="139" t="s">
        <v>12</v>
      </c>
      <c r="C616" s="121"/>
      <c r="D616" s="46" t="s">
        <v>1335</v>
      </c>
      <c r="E616" s="41">
        <f t="shared" si="400"/>
        <v>15</v>
      </c>
      <c r="F616" s="41">
        <f t="shared" si="390"/>
        <v>399</v>
      </c>
      <c r="G616" s="41" t="str">
        <f t="shared" si="391"/>
        <v>DI-25 / IN15</v>
      </c>
      <c r="H616" s="46" t="s">
        <v>953</v>
      </c>
      <c r="I616" s="65" t="s">
        <v>12</v>
      </c>
      <c r="J616" s="65" t="s">
        <v>12</v>
      </c>
      <c r="K616" s="47" t="s">
        <v>12</v>
      </c>
      <c r="L616" s="60" t="s">
        <v>175</v>
      </c>
      <c r="M616" s="216"/>
      <c r="N616" s="142">
        <f t="shared" si="392"/>
        <v>7</v>
      </c>
      <c r="O616" s="47" t="s">
        <v>12</v>
      </c>
      <c r="P616" s="47" t="s">
        <v>12</v>
      </c>
      <c r="Q616" s="47" t="s">
        <v>12</v>
      </c>
      <c r="R616" s="174">
        <v>0</v>
      </c>
      <c r="S616" s="50"/>
      <c r="T616" s="50" t="s">
        <v>12</v>
      </c>
      <c r="U616" s="50"/>
      <c r="V616" s="50" t="s">
        <v>54</v>
      </c>
      <c r="W616" s="47"/>
      <c r="X616" s="142" t="s">
        <v>1328</v>
      </c>
      <c r="Y616" s="142"/>
      <c r="Z616" s="32">
        <f t="shared" si="393"/>
        <v>15</v>
      </c>
      <c r="AA616" s="45" t="str">
        <f t="shared" si="394"/>
        <v>DI-25 / IN15</v>
      </c>
      <c r="AB616" s="45" t="str">
        <f t="shared" si="395"/>
        <v>PLC-aansluiting, DI</v>
      </c>
      <c r="AD616" s="45" t="str">
        <f t="shared" si="397"/>
        <v>Slot 25</v>
      </c>
      <c r="AI616" s="138"/>
      <c r="AJ616" s="139" t="s">
        <v>12</v>
      </c>
      <c r="AK616" s="121" t="s">
        <v>90</v>
      </c>
      <c r="AL616" s="121"/>
      <c r="AM616" s="61" t="s">
        <v>175</v>
      </c>
      <c r="AN616" s="61" t="s">
        <v>175</v>
      </c>
      <c r="AO616" s="121"/>
      <c r="AR616" s="45" t="str">
        <f t="shared" si="401"/>
        <v>Digitale ingangskaart (DI)</v>
      </c>
      <c r="AS616" s="45" t="str">
        <f t="shared" si="398"/>
        <v>DI-</v>
      </c>
      <c r="AT616" s="45" t="str">
        <f t="shared" si="399"/>
        <v>/ IN</v>
      </c>
    </row>
    <row r="617" spans="1:46" x14ac:dyDescent="0.25">
      <c r="D617" s="112"/>
      <c r="E617" s="112"/>
      <c r="F617" s="112"/>
      <c r="G617" s="112"/>
      <c r="H617" s="112"/>
      <c r="I617" s="112"/>
      <c r="J617" s="112"/>
    </row>
  </sheetData>
  <dataValidations count="1">
    <dataValidation type="list" allowBlank="1" showInputMessage="1" showErrorMessage="1" sqref="D6 D17 D28 D86 D105 D200 D219 D257 D353 D429 D66 D505 D124 D143 D162 D181 D238 D277 D296 D315 D334 D372 D391 D410 D448 D467 D486 D524 D543 D562 D581 D600 D47" xr:uid="{246D34E8-E014-4FE8-A28F-54B7A445E380}">
      <formula1>Perferiekaart</formula1>
    </dataValidation>
  </dataValidation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68811-61D7-49D0-B8DA-79AF074AEFE1}">
  <dimension ref="A1:L36"/>
  <sheetViews>
    <sheetView zoomScaleNormal="100" workbookViewId="0">
      <pane xSplit="6" ySplit="1" topLeftCell="G2" activePane="bottomRight" state="frozen"/>
      <selection pane="topRight" activeCell="M1" sqref="M1"/>
      <selection pane="bottomLeft" activeCell="A5" sqref="A5"/>
      <selection pane="bottomRight" activeCell="C18" sqref="C18"/>
    </sheetView>
  </sheetViews>
  <sheetFormatPr defaultRowHeight="15" x14ac:dyDescent="0.25"/>
  <cols>
    <col min="1" max="1" width="3.5703125" style="235" customWidth="1"/>
    <col min="2" max="2" width="3.140625" style="15" customWidth="1"/>
    <col min="3" max="3" width="60.42578125" style="15" customWidth="1"/>
    <col min="4" max="4" width="25.7109375" style="15" customWidth="1"/>
    <col min="5" max="5" width="16" style="45" customWidth="1"/>
    <col min="6" max="6" width="39.7109375" style="15" customWidth="1"/>
    <col min="7" max="7" width="2.28515625" style="45" customWidth="1"/>
    <col min="8" max="8" width="9.140625" style="243"/>
    <col min="9" max="9" width="9.140625" style="45"/>
    <col min="10" max="10" width="27.85546875" style="45" customWidth="1"/>
    <col min="11" max="11" width="22" style="247" customWidth="1"/>
    <col min="12" max="16384" width="9.140625" style="45"/>
  </cols>
  <sheetData>
    <row r="1" spans="1:12" ht="33" customHeight="1" x14ac:dyDescent="0.25">
      <c r="A1" s="237" t="s">
        <v>1523</v>
      </c>
      <c r="B1" s="236"/>
      <c r="C1" s="236" t="s">
        <v>1522</v>
      </c>
      <c r="D1" s="228" t="s">
        <v>1000</v>
      </c>
      <c r="E1" s="236" t="s">
        <v>1501</v>
      </c>
      <c r="F1" s="226" t="s">
        <v>11</v>
      </c>
      <c r="H1" s="242" t="s">
        <v>1223</v>
      </c>
      <c r="I1" s="228" t="s">
        <v>1190</v>
      </c>
      <c r="J1" s="228" t="s">
        <v>1527</v>
      </c>
      <c r="K1" s="245" t="s">
        <v>1526</v>
      </c>
    </row>
    <row r="2" spans="1:12" x14ac:dyDescent="0.25">
      <c r="A2" s="255">
        <v>1</v>
      </c>
      <c r="C2" s="231" t="s">
        <v>14</v>
      </c>
      <c r="D2" s="121" t="s">
        <v>969</v>
      </c>
      <c r="E2" s="45" t="s">
        <v>1333</v>
      </c>
      <c r="F2" s="121"/>
      <c r="H2" s="244" t="s">
        <v>176</v>
      </c>
      <c r="I2" s="244" t="s">
        <v>176</v>
      </c>
      <c r="J2" s="244" t="s">
        <v>176</v>
      </c>
      <c r="K2" s="246" t="s">
        <v>176</v>
      </c>
    </row>
    <row r="3" spans="1:12" x14ac:dyDescent="0.25">
      <c r="A3" s="234">
        <v>2</v>
      </c>
      <c r="C3" s="230" t="s">
        <v>25</v>
      </c>
      <c r="D3" s="121" t="s">
        <v>969</v>
      </c>
      <c r="E3" s="45" t="s">
        <v>1333</v>
      </c>
      <c r="F3" s="143"/>
      <c r="H3" s="244" t="s">
        <v>176</v>
      </c>
      <c r="I3" s="244" t="s">
        <v>176</v>
      </c>
      <c r="J3" s="244" t="s">
        <v>176</v>
      </c>
      <c r="K3" s="246" t="s">
        <v>176</v>
      </c>
    </row>
    <row r="4" spans="1:12" x14ac:dyDescent="0.25">
      <c r="A4" s="234">
        <v>3</v>
      </c>
      <c r="C4" s="230" t="s">
        <v>55</v>
      </c>
      <c r="D4" s="121" t="s">
        <v>970</v>
      </c>
      <c r="E4" s="45" t="s">
        <v>1334</v>
      </c>
      <c r="F4" s="121"/>
      <c r="H4" s="244" t="s">
        <v>176</v>
      </c>
      <c r="I4" s="244" t="s">
        <v>176</v>
      </c>
      <c r="J4" s="244" t="s">
        <v>176</v>
      </c>
      <c r="K4" s="246" t="s">
        <v>176</v>
      </c>
    </row>
    <row r="5" spans="1:12" x14ac:dyDescent="0.25">
      <c r="A5" s="234">
        <v>4</v>
      </c>
      <c r="C5" s="230" t="s">
        <v>55</v>
      </c>
      <c r="D5" s="121" t="s">
        <v>968</v>
      </c>
      <c r="F5" s="121"/>
      <c r="H5" s="244" t="s">
        <v>176</v>
      </c>
      <c r="I5" s="244" t="s">
        <v>176</v>
      </c>
      <c r="J5" s="244" t="s">
        <v>176</v>
      </c>
      <c r="K5" s="246" t="s">
        <v>176</v>
      </c>
    </row>
    <row r="6" spans="1:12" x14ac:dyDescent="0.25">
      <c r="A6" s="234">
        <v>5</v>
      </c>
      <c r="C6" s="230" t="s">
        <v>1532</v>
      </c>
      <c r="D6" s="121" t="s">
        <v>968</v>
      </c>
      <c r="F6" s="121"/>
      <c r="H6" s="244" t="s">
        <v>176</v>
      </c>
      <c r="I6" s="244"/>
      <c r="J6" s="244"/>
      <c r="K6" s="246"/>
    </row>
    <row r="7" spans="1:12" ht="15.75" x14ac:dyDescent="0.25">
      <c r="A7" s="234">
        <v>6</v>
      </c>
      <c r="C7" s="61" t="s">
        <v>1533</v>
      </c>
      <c r="D7" s="121" t="s">
        <v>970</v>
      </c>
      <c r="E7" s="45" t="s">
        <v>1334</v>
      </c>
      <c r="F7" s="233" t="s">
        <v>1534</v>
      </c>
      <c r="H7" s="244"/>
      <c r="I7" s="244" t="s">
        <v>176</v>
      </c>
      <c r="J7" s="244" t="s">
        <v>176</v>
      </c>
      <c r="K7" s="246" t="s">
        <v>176</v>
      </c>
      <c r="L7" s="249" t="s">
        <v>1530</v>
      </c>
    </row>
    <row r="8" spans="1:12" ht="15.75" x14ac:dyDescent="0.25">
      <c r="A8" s="234">
        <v>6</v>
      </c>
      <c r="B8" s="140" t="s">
        <v>975</v>
      </c>
      <c r="C8" s="61" t="s">
        <v>982</v>
      </c>
      <c r="D8" s="121" t="s">
        <v>970</v>
      </c>
      <c r="E8" s="45" t="s">
        <v>1334</v>
      </c>
      <c r="F8" s="233" t="s">
        <v>984</v>
      </c>
      <c r="H8" s="244"/>
      <c r="I8" s="244"/>
      <c r="J8" s="244" t="s">
        <v>176</v>
      </c>
      <c r="K8" s="246"/>
    </row>
    <row r="9" spans="1:12" x14ac:dyDescent="0.25">
      <c r="A9" s="234">
        <v>7</v>
      </c>
      <c r="B9" s="140"/>
      <c r="C9" s="61" t="s">
        <v>1354</v>
      </c>
      <c r="D9" s="121" t="s">
        <v>968</v>
      </c>
      <c r="E9" s="45" t="s">
        <v>1335</v>
      </c>
      <c r="F9" s="121" t="s">
        <v>659</v>
      </c>
      <c r="H9" s="244"/>
      <c r="I9" s="244"/>
      <c r="J9" s="244" t="s">
        <v>176</v>
      </c>
      <c r="K9" s="246"/>
    </row>
    <row r="10" spans="1:12" ht="15.75" x14ac:dyDescent="0.25">
      <c r="A10" s="234">
        <v>7</v>
      </c>
      <c r="B10" s="140" t="s">
        <v>973</v>
      </c>
      <c r="C10" s="61" t="s">
        <v>1353</v>
      </c>
      <c r="D10" s="121" t="s">
        <v>968</v>
      </c>
      <c r="E10" s="45" t="s">
        <v>1335</v>
      </c>
      <c r="F10" s="227" t="s">
        <v>720</v>
      </c>
      <c r="H10" s="244"/>
      <c r="I10" s="244"/>
      <c r="J10" s="244" t="s">
        <v>176</v>
      </c>
      <c r="K10" s="246"/>
    </row>
    <row r="11" spans="1:12" ht="15.75" x14ac:dyDescent="0.25">
      <c r="A11" s="234">
        <v>7</v>
      </c>
      <c r="B11" s="140" t="s">
        <v>974</v>
      </c>
      <c r="C11" s="61" t="s">
        <v>1356</v>
      </c>
      <c r="D11" s="121" t="s">
        <v>968</v>
      </c>
      <c r="E11" s="45" t="s">
        <v>1335</v>
      </c>
      <c r="F11" s="227" t="s">
        <v>659</v>
      </c>
      <c r="H11" s="244"/>
      <c r="I11" s="244"/>
      <c r="J11" s="244" t="s">
        <v>176</v>
      </c>
      <c r="K11" s="246"/>
    </row>
    <row r="12" spans="1:12" ht="15.75" x14ac:dyDescent="0.25">
      <c r="A12" s="234">
        <v>7</v>
      </c>
      <c r="B12" s="140" t="s">
        <v>975</v>
      </c>
      <c r="C12" s="61" t="s">
        <v>887</v>
      </c>
      <c r="D12" s="121" t="s">
        <v>968</v>
      </c>
      <c r="E12" s="45" t="s">
        <v>1335</v>
      </c>
      <c r="F12" s="227" t="s">
        <v>659</v>
      </c>
      <c r="H12" s="244"/>
      <c r="I12" s="244"/>
      <c r="J12" s="244" t="s">
        <v>176</v>
      </c>
      <c r="K12" s="248" t="s">
        <v>176</v>
      </c>
    </row>
    <row r="13" spans="1:12" ht="15.75" x14ac:dyDescent="0.25">
      <c r="A13" s="234">
        <v>8</v>
      </c>
      <c r="B13" s="121"/>
      <c r="C13" s="61" t="s">
        <v>1535</v>
      </c>
      <c r="D13" s="121" t="s">
        <v>970</v>
      </c>
      <c r="E13" s="45" t="s">
        <v>1334</v>
      </c>
      <c r="F13" s="241" t="s">
        <v>1524</v>
      </c>
      <c r="H13" s="244" t="s">
        <v>176</v>
      </c>
      <c r="I13" s="244"/>
      <c r="J13" s="244"/>
      <c r="K13" s="246"/>
    </row>
    <row r="14" spans="1:12" ht="15.75" x14ac:dyDescent="0.25">
      <c r="A14" s="234">
        <v>8</v>
      </c>
      <c r="B14" s="140" t="s">
        <v>975</v>
      </c>
      <c r="C14" s="61" t="s">
        <v>998</v>
      </c>
      <c r="D14" s="121" t="s">
        <v>970</v>
      </c>
      <c r="E14" s="45" t="s">
        <v>1334</v>
      </c>
      <c r="F14" s="227" t="s">
        <v>875</v>
      </c>
      <c r="H14" s="244"/>
      <c r="I14" s="244"/>
      <c r="J14" s="244"/>
      <c r="K14" s="246" t="s">
        <v>176</v>
      </c>
    </row>
    <row r="15" spans="1:12" ht="15.75" x14ac:dyDescent="0.25">
      <c r="A15" s="234">
        <v>9</v>
      </c>
      <c r="B15" s="121"/>
      <c r="C15" s="61" t="s">
        <v>1357</v>
      </c>
      <c r="D15" s="121" t="s">
        <v>968</v>
      </c>
      <c r="E15" s="45" t="s">
        <v>1335</v>
      </c>
      <c r="F15" s="241" t="s">
        <v>592</v>
      </c>
      <c r="H15" s="244" t="s">
        <v>176</v>
      </c>
      <c r="I15" s="244"/>
      <c r="J15" s="244"/>
      <c r="K15" s="246"/>
    </row>
    <row r="16" spans="1:12" ht="15.75" x14ac:dyDescent="0.25">
      <c r="A16" s="234">
        <v>9</v>
      </c>
      <c r="B16" s="140" t="s">
        <v>975</v>
      </c>
      <c r="C16" s="61" t="s">
        <v>1256</v>
      </c>
      <c r="D16" s="121" t="s">
        <v>970</v>
      </c>
      <c r="E16" s="45" t="s">
        <v>1334</v>
      </c>
      <c r="F16" s="227"/>
      <c r="H16" s="244"/>
      <c r="I16" s="244"/>
      <c r="J16" s="244" t="s">
        <v>176</v>
      </c>
      <c r="K16" s="246" t="s">
        <v>176</v>
      </c>
    </row>
    <row r="17" spans="1:11" ht="15.75" x14ac:dyDescent="0.25">
      <c r="A17" s="234">
        <v>10</v>
      </c>
      <c r="B17" s="121"/>
      <c r="C17" s="61" t="s">
        <v>1358</v>
      </c>
      <c r="D17" s="121" t="s">
        <v>968</v>
      </c>
      <c r="E17" s="45" t="s">
        <v>1335</v>
      </c>
      <c r="F17" s="241" t="s">
        <v>944</v>
      </c>
      <c r="H17" s="244" t="s">
        <v>176</v>
      </c>
      <c r="I17" s="244"/>
      <c r="J17" s="244"/>
      <c r="K17" s="246"/>
    </row>
    <row r="18" spans="1:11" ht="15.75" x14ac:dyDescent="0.25">
      <c r="A18" s="234">
        <v>10</v>
      </c>
      <c r="B18" s="140" t="s">
        <v>975</v>
      </c>
      <c r="C18" s="61" t="s">
        <v>1256</v>
      </c>
      <c r="D18" s="46" t="s">
        <v>968</v>
      </c>
      <c r="E18" s="45" t="s">
        <v>1335</v>
      </c>
      <c r="F18" s="227"/>
      <c r="H18" s="244"/>
      <c r="I18" s="244"/>
      <c r="J18" s="244" t="s">
        <v>176</v>
      </c>
      <c r="K18" s="246" t="s">
        <v>176</v>
      </c>
    </row>
    <row r="19" spans="1:11" ht="15.75" x14ac:dyDescent="0.25">
      <c r="A19" s="234">
        <v>11</v>
      </c>
      <c r="B19" s="140"/>
      <c r="C19" s="152" t="s">
        <v>1360</v>
      </c>
      <c r="D19" s="46" t="s">
        <v>968</v>
      </c>
      <c r="E19" s="45" t="s">
        <v>1335</v>
      </c>
      <c r="F19" s="241" t="s">
        <v>630</v>
      </c>
      <c r="H19" s="244" t="s">
        <v>176</v>
      </c>
      <c r="I19" s="244"/>
      <c r="J19" s="244"/>
      <c r="K19" s="246"/>
    </row>
    <row r="20" spans="1:11" ht="15.75" x14ac:dyDescent="0.25">
      <c r="A20" s="234">
        <v>11</v>
      </c>
      <c r="B20" s="140" t="s">
        <v>973</v>
      </c>
      <c r="C20" s="152" t="s">
        <v>1361</v>
      </c>
      <c r="D20" s="46" t="s">
        <v>968</v>
      </c>
      <c r="E20" s="45" t="s">
        <v>1335</v>
      </c>
      <c r="F20" s="227" t="s">
        <v>719</v>
      </c>
      <c r="H20" s="244" t="s">
        <v>176</v>
      </c>
      <c r="I20" s="244"/>
      <c r="J20" s="244"/>
      <c r="K20" s="246"/>
    </row>
    <row r="21" spans="1:11" ht="15.75" x14ac:dyDescent="0.25">
      <c r="A21" s="234">
        <v>12</v>
      </c>
      <c r="B21" s="121"/>
      <c r="C21" s="61" t="s">
        <v>1528</v>
      </c>
      <c r="D21" s="46" t="s">
        <v>970</v>
      </c>
      <c r="E21" s="45" t="s">
        <v>1334</v>
      </c>
      <c r="F21" s="240" t="s">
        <v>1525</v>
      </c>
      <c r="H21" s="244" t="s">
        <v>176</v>
      </c>
      <c r="I21" s="244"/>
      <c r="J21" s="244"/>
      <c r="K21" s="246"/>
    </row>
    <row r="22" spans="1:11" ht="15.75" x14ac:dyDescent="0.25">
      <c r="A22" s="234">
        <v>13</v>
      </c>
      <c r="B22" s="121"/>
      <c r="C22" s="61" t="s">
        <v>1362</v>
      </c>
      <c r="D22" s="46" t="s">
        <v>968</v>
      </c>
      <c r="E22" s="45" t="s">
        <v>1335</v>
      </c>
      <c r="F22" s="240" t="s">
        <v>593</v>
      </c>
      <c r="H22" s="244" t="s">
        <v>176</v>
      </c>
      <c r="I22" s="244"/>
      <c r="J22" s="244"/>
      <c r="K22" s="246"/>
    </row>
    <row r="23" spans="1:11" ht="15.75" x14ac:dyDescent="0.25">
      <c r="A23" s="234">
        <v>14</v>
      </c>
      <c r="B23" s="121"/>
      <c r="C23" s="61" t="s">
        <v>1363</v>
      </c>
      <c r="D23" s="46" t="s">
        <v>968</v>
      </c>
      <c r="E23" s="45" t="s">
        <v>1335</v>
      </c>
      <c r="F23" s="240" t="s">
        <v>945</v>
      </c>
      <c r="H23" s="244" t="s">
        <v>176</v>
      </c>
      <c r="I23" s="244"/>
      <c r="J23" s="244"/>
      <c r="K23" s="246"/>
    </row>
    <row r="24" spans="1:11" ht="15.75" x14ac:dyDescent="0.25">
      <c r="A24" s="234">
        <v>15</v>
      </c>
      <c r="B24" s="121"/>
      <c r="C24" s="61" t="s">
        <v>1364</v>
      </c>
      <c r="D24" s="46" t="s">
        <v>968</v>
      </c>
      <c r="E24" s="45" t="s">
        <v>1335</v>
      </c>
      <c r="F24" s="240" t="s">
        <v>614</v>
      </c>
      <c r="H24" s="244" t="s">
        <v>176</v>
      </c>
      <c r="I24" s="244"/>
      <c r="J24" s="244"/>
      <c r="K24" s="246"/>
    </row>
    <row r="25" spans="1:11" ht="15.75" x14ac:dyDescent="0.25">
      <c r="A25" s="234">
        <v>16</v>
      </c>
      <c r="B25" s="121"/>
      <c r="C25" s="61" t="s">
        <v>1529</v>
      </c>
      <c r="D25" s="46" t="s">
        <v>970</v>
      </c>
      <c r="E25" s="45" t="s">
        <v>1334</v>
      </c>
      <c r="F25" s="238" t="s">
        <v>663</v>
      </c>
      <c r="H25" s="244" t="s">
        <v>176</v>
      </c>
      <c r="I25" s="244"/>
      <c r="J25" s="244"/>
      <c r="K25" s="246"/>
    </row>
    <row r="26" spans="1:11" ht="15.75" x14ac:dyDescent="0.25">
      <c r="A26" s="234">
        <v>17</v>
      </c>
      <c r="B26" s="121"/>
      <c r="C26" s="232" t="s">
        <v>1367</v>
      </c>
      <c r="D26" s="46" t="s">
        <v>968</v>
      </c>
      <c r="E26" s="45" t="s">
        <v>1335</v>
      </c>
      <c r="F26" s="239" t="s">
        <v>594</v>
      </c>
      <c r="H26" s="244" t="s">
        <v>176</v>
      </c>
      <c r="I26" s="244"/>
      <c r="J26" s="244"/>
      <c r="K26" s="246"/>
    </row>
    <row r="27" spans="1:11" ht="15.75" x14ac:dyDescent="0.25">
      <c r="A27" s="234">
        <v>18</v>
      </c>
      <c r="B27" s="121"/>
      <c r="C27" s="61" t="s">
        <v>1366</v>
      </c>
      <c r="D27" s="46" t="s">
        <v>968</v>
      </c>
      <c r="E27" s="45" t="s">
        <v>1335</v>
      </c>
      <c r="F27" s="238" t="s">
        <v>951</v>
      </c>
      <c r="H27" s="244" t="s">
        <v>176</v>
      </c>
      <c r="I27" s="244"/>
      <c r="J27" s="244"/>
      <c r="K27" s="246"/>
    </row>
    <row r="28" spans="1:11" ht="15.75" x14ac:dyDescent="0.25">
      <c r="A28" s="234">
        <v>19</v>
      </c>
      <c r="B28" s="121"/>
      <c r="C28" s="61" t="s">
        <v>1365</v>
      </c>
      <c r="D28" s="46" t="s">
        <v>968</v>
      </c>
      <c r="E28" s="45" t="s">
        <v>1335</v>
      </c>
      <c r="F28" s="238" t="s">
        <v>612</v>
      </c>
      <c r="H28" s="244" t="s">
        <v>176</v>
      </c>
      <c r="I28" s="244"/>
      <c r="J28" s="244"/>
      <c r="K28" s="246"/>
    </row>
    <row r="29" spans="1:11" x14ac:dyDescent="0.25">
      <c r="A29" s="234">
        <v>20</v>
      </c>
      <c r="B29" s="121"/>
      <c r="C29" s="230" t="s">
        <v>408</v>
      </c>
      <c r="D29" s="46" t="s">
        <v>968</v>
      </c>
      <c r="E29" s="45" t="s">
        <v>1335</v>
      </c>
      <c r="F29" s="67" t="s">
        <v>665</v>
      </c>
      <c r="H29" s="244" t="s">
        <v>176</v>
      </c>
      <c r="I29" s="244"/>
      <c r="J29" s="244"/>
      <c r="K29" s="246"/>
    </row>
    <row r="30" spans="1:11" x14ac:dyDescent="0.25">
      <c r="A30" s="234">
        <v>21</v>
      </c>
      <c r="B30" s="121"/>
      <c r="C30" s="230" t="s">
        <v>443</v>
      </c>
      <c r="D30" s="46" t="s">
        <v>968</v>
      </c>
      <c r="E30" s="45" t="s">
        <v>1335</v>
      </c>
      <c r="F30" s="67"/>
      <c r="H30" s="244" t="s">
        <v>176</v>
      </c>
      <c r="I30" s="244"/>
      <c r="J30" s="244"/>
      <c r="K30" s="246"/>
    </row>
    <row r="31" spans="1:11" x14ac:dyDescent="0.25">
      <c r="A31" s="234">
        <v>22</v>
      </c>
      <c r="B31" s="121"/>
      <c r="C31" s="61" t="s">
        <v>696</v>
      </c>
      <c r="D31" s="46" t="s">
        <v>968</v>
      </c>
      <c r="E31" s="45" t="s">
        <v>1335</v>
      </c>
      <c r="F31" s="67" t="s">
        <v>705</v>
      </c>
      <c r="H31" s="244" t="s">
        <v>176</v>
      </c>
      <c r="I31" s="244"/>
      <c r="J31" s="244"/>
      <c r="K31" s="246"/>
    </row>
    <row r="32" spans="1:11" x14ac:dyDescent="0.25">
      <c r="A32" s="234">
        <v>23</v>
      </c>
      <c r="B32" s="121"/>
      <c r="C32" s="166" t="s">
        <v>948</v>
      </c>
      <c r="D32" s="46" t="s">
        <v>968</v>
      </c>
      <c r="E32" s="45" t="s">
        <v>1335</v>
      </c>
      <c r="F32" s="67"/>
      <c r="H32" s="244" t="s">
        <v>176</v>
      </c>
      <c r="I32" s="244"/>
      <c r="J32" s="244"/>
      <c r="K32" s="246"/>
    </row>
    <row r="33" spans="1:11" x14ac:dyDescent="0.25">
      <c r="A33" s="234">
        <v>24</v>
      </c>
      <c r="B33" s="121"/>
      <c r="C33" s="61" t="s">
        <v>949</v>
      </c>
      <c r="D33" s="46" t="s">
        <v>968</v>
      </c>
      <c r="E33" s="45" t="s">
        <v>1335</v>
      </c>
      <c r="F33" s="46"/>
      <c r="H33" s="244" t="s">
        <v>176</v>
      </c>
      <c r="I33" s="244"/>
      <c r="J33" s="244"/>
      <c r="K33" s="246"/>
    </row>
    <row r="34" spans="1:11" x14ac:dyDescent="0.25">
      <c r="A34" s="234">
        <v>25</v>
      </c>
      <c r="B34" s="121"/>
      <c r="C34" s="61" t="s">
        <v>952</v>
      </c>
      <c r="D34" s="46" t="s">
        <v>968</v>
      </c>
      <c r="E34" s="45" t="s">
        <v>1335</v>
      </c>
      <c r="F34" s="46"/>
      <c r="H34" s="244" t="s">
        <v>176</v>
      </c>
      <c r="I34" s="244"/>
      <c r="J34" s="244"/>
      <c r="K34" s="246"/>
    </row>
    <row r="35" spans="1:11" x14ac:dyDescent="0.25">
      <c r="D35" s="229"/>
      <c r="F35" s="229"/>
    </row>
    <row r="36" spans="1:11" x14ac:dyDescent="0.25">
      <c r="C36" s="38"/>
    </row>
  </sheetData>
  <dataValidations count="1">
    <dataValidation type="list" allowBlank="1" showInputMessage="1" showErrorMessage="1" sqref="D2:D34" xr:uid="{469F9F54-7CE2-4990-9270-1F6AE25A9E23}">
      <formula1>Perferiekaart</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B97EC-7B34-46EC-9BC9-8FCF41EAF57A}">
  <dimension ref="A1:F20"/>
  <sheetViews>
    <sheetView workbookViewId="0">
      <selection activeCell="F9" sqref="F9"/>
    </sheetView>
  </sheetViews>
  <sheetFormatPr defaultRowHeight="15" x14ac:dyDescent="0.25"/>
  <cols>
    <col min="1" max="1" width="9.140625" style="45"/>
    <col min="2" max="2" width="19" style="45" customWidth="1"/>
    <col min="3" max="3" width="16.5703125" style="45" customWidth="1"/>
    <col min="4" max="4" width="22.5703125" style="45" customWidth="1"/>
    <col min="5" max="5" width="9.140625" style="45"/>
    <col min="6" max="6" width="26.7109375" style="45" customWidth="1"/>
    <col min="7" max="16384" width="9.140625" style="45"/>
  </cols>
  <sheetData>
    <row r="1" spans="1:6" x14ac:dyDescent="0.25">
      <c r="A1" s="45" t="s">
        <v>1497</v>
      </c>
      <c r="B1" s="45" t="s">
        <v>1498</v>
      </c>
    </row>
    <row r="3" spans="1:6" x14ac:dyDescent="0.25">
      <c r="B3" s="45" t="s">
        <v>1499</v>
      </c>
      <c r="C3" s="45" t="s">
        <v>1500</v>
      </c>
      <c r="D3" s="45" t="s">
        <v>1501</v>
      </c>
      <c r="E3" s="45" t="s">
        <v>1502</v>
      </c>
      <c r="F3" s="45" t="s">
        <v>0</v>
      </c>
    </row>
    <row r="4" spans="1:6" x14ac:dyDescent="0.25">
      <c r="B4" s="45" t="s">
        <v>967</v>
      </c>
      <c r="C4" s="45" t="s">
        <v>1503</v>
      </c>
      <c r="D4" s="45" t="s">
        <v>1504</v>
      </c>
      <c r="E4" s="45">
        <v>2404267</v>
      </c>
      <c r="F4" s="45" t="s">
        <v>1505</v>
      </c>
    </row>
    <row r="5" spans="1:6" x14ac:dyDescent="0.25">
      <c r="F5" s="219" t="s">
        <v>1506</v>
      </c>
    </row>
    <row r="6" spans="1:6" x14ac:dyDescent="0.25">
      <c r="F6" s="219" t="s">
        <v>1507</v>
      </c>
    </row>
    <row r="7" spans="1:6" x14ac:dyDescent="0.25">
      <c r="B7" s="45" t="s">
        <v>967</v>
      </c>
      <c r="C7" s="224" t="s">
        <v>1503</v>
      </c>
      <c r="D7" s="224" t="s">
        <v>1508</v>
      </c>
      <c r="E7" s="45" t="s">
        <v>1521</v>
      </c>
      <c r="F7" s="45" t="s">
        <v>1509</v>
      </c>
    </row>
    <row r="9" spans="1:6" x14ac:dyDescent="0.25">
      <c r="C9" s="222" t="s">
        <v>1503</v>
      </c>
      <c r="D9" s="223" t="s">
        <v>1510</v>
      </c>
      <c r="F9" s="224" t="s">
        <v>1519</v>
      </c>
    </row>
    <row r="10" spans="1:6" x14ac:dyDescent="0.25">
      <c r="C10" s="222" t="s">
        <v>1503</v>
      </c>
      <c r="D10" s="223" t="s">
        <v>1511</v>
      </c>
      <c r="F10" s="224" t="s">
        <v>1519</v>
      </c>
    </row>
    <row r="11" spans="1:6" x14ac:dyDescent="0.25">
      <c r="C11" s="222" t="s">
        <v>1503</v>
      </c>
      <c r="D11" s="223" t="s">
        <v>1512</v>
      </c>
      <c r="F11" s="224" t="s">
        <v>1519</v>
      </c>
    </row>
    <row r="12" spans="1:6" x14ac:dyDescent="0.25">
      <c r="C12" s="45" t="s">
        <v>1503</v>
      </c>
      <c r="D12" s="220" t="s">
        <v>1335</v>
      </c>
      <c r="E12" s="45">
        <v>2688310</v>
      </c>
    </row>
    <row r="13" spans="1:6" x14ac:dyDescent="0.25">
      <c r="C13" s="45" t="s">
        <v>1503</v>
      </c>
      <c r="D13" s="220" t="s">
        <v>1334</v>
      </c>
      <c r="E13" s="45">
        <v>2688349</v>
      </c>
    </row>
    <row r="14" spans="1:6" x14ac:dyDescent="0.25">
      <c r="C14" s="45" t="s">
        <v>1503</v>
      </c>
      <c r="D14" s="220" t="s">
        <v>1513</v>
      </c>
      <c r="E14" s="45">
        <v>2688064</v>
      </c>
    </row>
    <row r="15" spans="1:6" x14ac:dyDescent="0.25">
      <c r="C15" s="45" t="s">
        <v>1503</v>
      </c>
      <c r="D15" s="220" t="s">
        <v>1333</v>
      </c>
      <c r="E15" s="45">
        <v>2688080</v>
      </c>
    </row>
    <row r="16" spans="1:6" x14ac:dyDescent="0.25">
      <c r="D16" s="220"/>
    </row>
    <row r="17" spans="2:6" x14ac:dyDescent="0.25">
      <c r="B17" s="45" t="s">
        <v>1514</v>
      </c>
      <c r="C17" s="45" t="s">
        <v>1503</v>
      </c>
      <c r="D17" s="220" t="s">
        <v>1515</v>
      </c>
      <c r="E17" s="45">
        <v>1060630</v>
      </c>
      <c r="F17" s="45" t="s">
        <v>1516</v>
      </c>
    </row>
    <row r="18" spans="2:6" x14ac:dyDescent="0.25">
      <c r="B18" s="224" t="s">
        <v>1517</v>
      </c>
      <c r="C18" s="224" t="s">
        <v>1503</v>
      </c>
      <c r="D18" s="225" t="s">
        <v>1518</v>
      </c>
      <c r="E18" s="224">
        <v>1148691</v>
      </c>
      <c r="F18" s="224" t="s">
        <v>1519</v>
      </c>
    </row>
    <row r="20" spans="2:6" x14ac:dyDescent="0.25">
      <c r="B20" s="221" t="s">
        <v>1520</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3"/>
  <sheetViews>
    <sheetView zoomScale="85" zoomScaleNormal="85" workbookViewId="0">
      <selection activeCell="P10" sqref="P10"/>
    </sheetView>
  </sheetViews>
  <sheetFormatPr defaultColWidth="9.140625" defaultRowHeight="15" x14ac:dyDescent="0.25"/>
  <cols>
    <col min="1" max="2" width="11" style="63" customWidth="1"/>
    <col min="3" max="7" width="8.7109375" style="63" customWidth="1"/>
    <col min="8" max="8" width="9.5703125" style="63" customWidth="1"/>
    <col min="9" max="20" width="8.7109375" style="63" customWidth="1"/>
    <col min="21" max="21" width="8.7109375" style="1" customWidth="1"/>
    <col min="22" max="35" width="8.7109375" style="63" customWidth="1"/>
    <col min="36" max="16384" width="9.140625" style="63"/>
  </cols>
  <sheetData>
    <row r="1" spans="1:35" ht="16.5" thickBot="1" x14ac:dyDescent="0.3">
      <c r="A1" s="2"/>
      <c r="B1" s="2" t="s">
        <v>56</v>
      </c>
      <c r="C1" s="70">
        <v>1</v>
      </c>
      <c r="D1" s="70">
        <v>2</v>
      </c>
      <c r="E1" s="70">
        <v>3</v>
      </c>
      <c r="F1" s="70">
        <v>4</v>
      </c>
      <c r="G1" s="71">
        <v>5</v>
      </c>
      <c r="H1" s="72">
        <v>6</v>
      </c>
      <c r="I1" s="73">
        <v>7</v>
      </c>
      <c r="J1" s="73">
        <v>8</v>
      </c>
      <c r="K1" s="73">
        <v>9</v>
      </c>
      <c r="L1" s="72">
        <v>10</v>
      </c>
      <c r="M1" s="73">
        <v>11</v>
      </c>
      <c r="N1" s="73">
        <v>12</v>
      </c>
      <c r="O1" s="73">
        <v>13</v>
      </c>
      <c r="P1" s="72">
        <v>14</v>
      </c>
      <c r="Q1" s="73">
        <v>15</v>
      </c>
      <c r="R1" s="73">
        <v>16</v>
      </c>
      <c r="S1" s="73">
        <v>17</v>
      </c>
      <c r="T1" s="74">
        <v>18</v>
      </c>
      <c r="U1" s="70">
        <v>19</v>
      </c>
      <c r="V1" s="70">
        <v>20</v>
      </c>
      <c r="W1" s="70">
        <v>21</v>
      </c>
      <c r="X1" s="70">
        <v>22</v>
      </c>
      <c r="Y1" s="70">
        <v>23</v>
      </c>
      <c r="Z1" s="70">
        <v>24</v>
      </c>
      <c r="AA1" s="70">
        <v>25</v>
      </c>
      <c r="AB1" s="75">
        <v>26</v>
      </c>
      <c r="AC1" s="75">
        <v>27</v>
      </c>
      <c r="AD1" s="75">
        <v>28</v>
      </c>
      <c r="AE1" s="75">
        <v>29</v>
      </c>
      <c r="AF1" s="75">
        <v>30</v>
      </c>
      <c r="AG1" s="75">
        <v>31</v>
      </c>
      <c r="AH1" s="75">
        <v>32</v>
      </c>
    </row>
    <row r="2" spans="1:35" ht="210.75" customHeight="1" thickBot="1" x14ac:dyDescent="0.3">
      <c r="A2" s="76" t="s">
        <v>1223</v>
      </c>
      <c r="B2" s="77" t="s">
        <v>1224</v>
      </c>
      <c r="C2" s="78" t="s">
        <v>14</v>
      </c>
      <c r="D2" s="78" t="s">
        <v>25</v>
      </c>
      <c r="E2" s="78" t="s">
        <v>55</v>
      </c>
      <c r="F2" s="78" t="s">
        <v>55</v>
      </c>
      <c r="G2" s="111" t="s">
        <v>1412</v>
      </c>
      <c r="H2" s="79" t="s">
        <v>1225</v>
      </c>
      <c r="I2" s="80" t="s">
        <v>1225</v>
      </c>
      <c r="J2" s="81" t="s">
        <v>1540</v>
      </c>
      <c r="K2" s="82" t="s">
        <v>1226</v>
      </c>
      <c r="L2" s="83" t="s">
        <v>1227</v>
      </c>
      <c r="M2" s="84" t="s">
        <v>1228</v>
      </c>
      <c r="N2" s="85" t="s">
        <v>1541</v>
      </c>
      <c r="O2" s="86" t="s">
        <v>1229</v>
      </c>
      <c r="P2" s="87" t="s">
        <v>1230</v>
      </c>
      <c r="Q2" s="88" t="s">
        <v>1231</v>
      </c>
      <c r="R2" s="89" t="s">
        <v>1542</v>
      </c>
      <c r="S2" s="90" t="s">
        <v>1232</v>
      </c>
      <c r="T2" s="91" t="s">
        <v>1233</v>
      </c>
      <c r="U2" s="92" t="s">
        <v>1234</v>
      </c>
      <c r="V2" s="93" t="s">
        <v>408</v>
      </c>
      <c r="W2" s="78" t="s">
        <v>443</v>
      </c>
      <c r="X2" s="94" t="s">
        <v>696</v>
      </c>
      <c r="Y2" s="94" t="s">
        <v>948</v>
      </c>
      <c r="Z2" s="94" t="s">
        <v>949</v>
      </c>
      <c r="AA2" s="94" t="s">
        <v>952</v>
      </c>
      <c r="AB2" s="95"/>
      <c r="AC2" s="95"/>
      <c r="AD2" s="95"/>
      <c r="AE2" s="95"/>
      <c r="AF2" s="95"/>
      <c r="AG2" s="95"/>
      <c r="AH2" s="95"/>
    </row>
    <row r="3" spans="1:35" ht="15.75" x14ac:dyDescent="0.25">
      <c r="A3" s="96"/>
      <c r="B3" s="96" t="s">
        <v>1235</v>
      </c>
      <c r="C3" s="75"/>
      <c r="D3" s="75"/>
      <c r="E3" s="75"/>
      <c r="F3" s="75"/>
      <c r="G3" s="193"/>
      <c r="J3" s="97"/>
      <c r="K3" s="97"/>
      <c r="L3" s="65"/>
      <c r="M3" s="62"/>
      <c r="P3" s="46"/>
      <c r="Q3" s="65"/>
      <c r="S3" s="46"/>
      <c r="T3" s="46"/>
      <c r="U3" s="63"/>
      <c r="V3" s="62"/>
      <c r="W3" s="62"/>
      <c r="X3" s="62"/>
      <c r="Y3" s="62"/>
      <c r="Z3" s="5"/>
      <c r="AA3" s="5"/>
      <c r="AB3" s="5"/>
      <c r="AC3" s="5"/>
      <c r="AD3" s="5"/>
      <c r="AE3" s="5"/>
    </row>
    <row r="4" spans="1:35" ht="15.75" x14ac:dyDescent="0.25">
      <c r="A4" s="96"/>
      <c r="B4" s="96" t="s">
        <v>1236</v>
      </c>
      <c r="C4" s="75" t="s">
        <v>176</v>
      </c>
      <c r="D4" s="75" t="s">
        <v>176</v>
      </c>
      <c r="E4" s="75"/>
      <c r="F4" s="75"/>
      <c r="G4" s="193"/>
      <c r="J4" s="98"/>
      <c r="K4" s="98"/>
      <c r="L4" s="99"/>
      <c r="M4" s="100"/>
      <c r="P4" s="7"/>
      <c r="Q4" s="99"/>
      <c r="S4" s="7"/>
      <c r="T4" s="7"/>
      <c r="U4" s="63"/>
      <c r="V4" s="62"/>
      <c r="W4" s="62"/>
      <c r="X4" s="62"/>
      <c r="Y4" s="62"/>
      <c r="Z4" s="5"/>
      <c r="AA4" s="5"/>
      <c r="AB4" s="5"/>
      <c r="AC4" s="5"/>
      <c r="AD4" s="5"/>
      <c r="AE4" s="5"/>
    </row>
    <row r="5" spans="1:35" ht="15.75" x14ac:dyDescent="0.25">
      <c r="A5" s="96"/>
      <c r="B5" s="96" t="s">
        <v>1237</v>
      </c>
      <c r="C5" s="75"/>
      <c r="D5" s="75"/>
      <c r="E5" s="101" t="s">
        <v>176</v>
      </c>
      <c r="F5" s="101"/>
      <c r="G5" s="101"/>
      <c r="H5" s="101" t="s">
        <v>176</v>
      </c>
      <c r="I5" s="101"/>
      <c r="J5" s="101" t="s">
        <v>176</v>
      </c>
      <c r="K5" s="101"/>
      <c r="L5" s="101"/>
      <c r="M5" s="101"/>
      <c r="N5" s="101" t="s">
        <v>176</v>
      </c>
      <c r="O5" s="46"/>
      <c r="P5" s="65"/>
      <c r="Q5" s="65"/>
      <c r="R5" s="101" t="s">
        <v>176</v>
      </c>
      <c r="T5" s="5"/>
      <c r="U5" s="63"/>
      <c r="V5" s="62"/>
      <c r="W5" s="62"/>
      <c r="X5" s="62"/>
      <c r="Y5" s="62"/>
      <c r="Z5" s="62"/>
      <c r="AA5" s="62"/>
      <c r="AB5" s="62"/>
    </row>
    <row r="6" spans="1:35" ht="15.75" x14ac:dyDescent="0.25">
      <c r="A6" s="96"/>
      <c r="B6" s="96" t="s">
        <v>1238</v>
      </c>
      <c r="C6" s="101"/>
      <c r="D6" s="101"/>
      <c r="E6" s="101"/>
      <c r="F6" s="101" t="s">
        <v>176</v>
      </c>
      <c r="G6" s="101" t="s">
        <v>176</v>
      </c>
      <c r="H6" s="101"/>
      <c r="I6" s="101" t="s">
        <v>176</v>
      </c>
      <c r="J6" s="98"/>
      <c r="K6" s="101" t="s">
        <v>176</v>
      </c>
      <c r="L6" s="101" t="s">
        <v>176</v>
      </c>
      <c r="M6" s="101" t="s">
        <v>176</v>
      </c>
      <c r="N6" s="101"/>
      <c r="O6" s="101" t="s">
        <v>176</v>
      </c>
      <c r="P6" s="101" t="s">
        <v>176</v>
      </c>
      <c r="Q6" s="101" t="s">
        <v>176</v>
      </c>
      <c r="R6" s="101"/>
      <c r="S6" s="101" t="s">
        <v>176</v>
      </c>
      <c r="T6" s="101" t="s">
        <v>176</v>
      </c>
      <c r="U6" s="101" t="s">
        <v>176</v>
      </c>
      <c r="V6" s="101" t="s">
        <v>176</v>
      </c>
      <c r="W6" s="101" t="s">
        <v>176</v>
      </c>
      <c r="X6" s="101" t="s">
        <v>176</v>
      </c>
      <c r="Y6" s="101" t="s">
        <v>176</v>
      </c>
      <c r="Z6" s="101" t="s">
        <v>176</v>
      </c>
      <c r="AA6" s="101" t="s">
        <v>176</v>
      </c>
      <c r="AB6" s="101"/>
      <c r="AC6" s="101"/>
      <c r="AD6" s="101"/>
      <c r="AE6" s="101"/>
    </row>
    <row r="7" spans="1:35" ht="15.75" x14ac:dyDescent="0.25">
      <c r="A7" s="2"/>
      <c r="B7" s="2"/>
      <c r="C7" s="46"/>
      <c r="D7" s="46"/>
      <c r="E7" s="46"/>
      <c r="F7" s="46"/>
      <c r="G7" s="46"/>
      <c r="H7" s="3"/>
      <c r="I7" s="47"/>
      <c r="J7" s="62"/>
      <c r="K7" s="62"/>
      <c r="L7" s="46"/>
      <c r="M7" s="46"/>
      <c r="P7" s="65"/>
      <c r="Q7" s="65"/>
      <c r="R7" s="62"/>
      <c r="S7" s="5"/>
      <c r="T7" s="62"/>
      <c r="U7" s="62"/>
      <c r="V7" s="62"/>
      <c r="W7" s="62"/>
      <c r="X7" s="62"/>
      <c r="Y7" s="62"/>
      <c r="Z7" s="62"/>
      <c r="AB7" s="62"/>
    </row>
    <row r="8" spans="1:35" ht="21" x14ac:dyDescent="0.25">
      <c r="A8" s="2"/>
      <c r="B8" s="2"/>
      <c r="C8" s="46"/>
      <c r="D8" s="46"/>
      <c r="E8" s="46"/>
      <c r="F8" s="46"/>
      <c r="H8" s="253" t="s">
        <v>1239</v>
      </c>
      <c r="I8" s="253" t="s">
        <v>1239</v>
      </c>
      <c r="J8" s="254" t="s">
        <v>1240</v>
      </c>
      <c r="K8" s="48"/>
      <c r="M8" s="102" t="s">
        <v>1240</v>
      </c>
      <c r="N8" s="65"/>
      <c r="O8" s="62"/>
      <c r="P8" s="4"/>
      <c r="Q8" s="49"/>
      <c r="R8" s="50"/>
      <c r="S8" s="50"/>
      <c r="T8" s="49"/>
      <c r="U8" s="49"/>
      <c r="AB8" s="103" t="s">
        <v>1240</v>
      </c>
      <c r="AC8" s="68" t="s">
        <v>1241</v>
      </c>
      <c r="AG8" s="66"/>
      <c r="AH8" s="66"/>
    </row>
    <row r="9" spans="1:35" ht="19.5" thickBot="1" x14ac:dyDescent="0.3">
      <c r="A9" s="2"/>
      <c r="B9" s="2" t="s">
        <v>1242</v>
      </c>
      <c r="C9" s="46"/>
      <c r="D9" s="46"/>
      <c r="E9" s="46"/>
      <c r="F9" s="46"/>
      <c r="H9" s="251">
        <v>6</v>
      </c>
      <c r="I9" s="252" t="s">
        <v>1537</v>
      </c>
      <c r="J9" s="252">
        <v>8</v>
      </c>
      <c r="K9" s="46"/>
      <c r="M9" s="73" t="s">
        <v>1544</v>
      </c>
      <c r="N9" s="65"/>
      <c r="O9" s="62"/>
      <c r="P9" s="4"/>
      <c r="Q9" s="49"/>
      <c r="R9" s="50"/>
      <c r="S9" s="50"/>
      <c r="T9" s="49"/>
      <c r="U9" s="49"/>
      <c r="AB9" s="104"/>
      <c r="AC9" s="53" t="s">
        <v>1243</v>
      </c>
      <c r="AG9" s="66"/>
      <c r="AH9" s="66"/>
    </row>
    <row r="10" spans="1:35" ht="219" thickBot="1" x14ac:dyDescent="0.3">
      <c r="A10" s="77"/>
      <c r="B10" s="77" t="s">
        <v>1224</v>
      </c>
      <c r="C10" s="46"/>
      <c r="D10" s="46"/>
      <c r="E10" s="46"/>
      <c r="F10" s="46"/>
      <c r="H10" s="105" t="s">
        <v>1244</v>
      </c>
      <c r="I10" s="105" t="s">
        <v>1244</v>
      </c>
      <c r="J10" s="81" t="s">
        <v>1543</v>
      </c>
      <c r="K10" s="46"/>
      <c r="M10" s="78" t="s">
        <v>1245</v>
      </c>
      <c r="N10" s="65"/>
      <c r="O10" s="62"/>
      <c r="P10" s="62"/>
      <c r="Q10" s="5"/>
      <c r="R10" s="50"/>
      <c r="S10" s="62"/>
      <c r="T10" s="62"/>
      <c r="U10" s="62"/>
      <c r="AB10" s="106" t="s">
        <v>1239</v>
      </c>
      <c r="AC10" s="67" t="s">
        <v>1246</v>
      </c>
    </row>
    <row r="11" spans="1:35" ht="18.75" x14ac:dyDescent="0.25">
      <c r="A11" s="96"/>
      <c r="B11" s="96" t="s">
        <v>1235</v>
      </c>
      <c r="C11" s="101"/>
      <c r="D11" s="101"/>
      <c r="E11" s="101"/>
      <c r="F11" s="101"/>
      <c r="H11" s="101"/>
      <c r="I11" s="47"/>
      <c r="J11" s="65"/>
      <c r="K11" s="46"/>
      <c r="L11" s="101"/>
      <c r="N11" s="65"/>
      <c r="O11" s="62"/>
      <c r="P11" s="4"/>
      <c r="Q11" s="49"/>
      <c r="R11" s="50"/>
      <c r="S11" s="50"/>
      <c r="T11" s="49"/>
      <c r="U11" s="49"/>
      <c r="AG11" s="66"/>
      <c r="AH11" s="66"/>
    </row>
    <row r="12" spans="1:35" ht="18.75" x14ac:dyDescent="0.25">
      <c r="A12" s="96"/>
      <c r="B12" s="96" t="s">
        <v>1236</v>
      </c>
      <c r="C12" s="101"/>
      <c r="D12" s="101"/>
      <c r="E12" s="101"/>
      <c r="F12" s="101"/>
      <c r="H12" s="101"/>
      <c r="I12" s="107"/>
      <c r="J12" s="65"/>
      <c r="K12" s="46"/>
      <c r="L12" s="101"/>
      <c r="N12" s="65"/>
      <c r="O12" s="62"/>
      <c r="P12" s="4"/>
      <c r="Q12" s="49"/>
      <c r="R12" s="50"/>
      <c r="S12" s="50"/>
      <c r="T12" s="49"/>
      <c r="U12" s="49"/>
      <c r="AG12" s="66"/>
      <c r="AH12" s="66"/>
    </row>
    <row r="13" spans="1:35" ht="18.75" x14ac:dyDescent="0.25">
      <c r="A13" s="96"/>
      <c r="B13" s="96" t="s">
        <v>1237</v>
      </c>
      <c r="C13" s="75"/>
      <c r="D13" s="75"/>
      <c r="E13" s="75"/>
      <c r="F13" s="75"/>
      <c r="H13" s="97"/>
      <c r="I13" s="101" t="s">
        <v>176</v>
      </c>
      <c r="J13" s="65"/>
      <c r="K13" s="46"/>
      <c r="L13" s="62"/>
      <c r="N13" s="65"/>
      <c r="O13" s="62"/>
      <c r="P13" s="4"/>
      <c r="Q13" s="49"/>
      <c r="R13" s="50"/>
      <c r="S13" s="50"/>
      <c r="T13" s="49"/>
      <c r="U13" s="49"/>
      <c r="AG13" s="66"/>
      <c r="AH13" s="66"/>
    </row>
    <row r="14" spans="1:35" ht="18.75" x14ac:dyDescent="0.25">
      <c r="A14" s="96"/>
      <c r="B14" s="96" t="s">
        <v>1238</v>
      </c>
      <c r="C14" s="101"/>
      <c r="D14" s="101"/>
      <c r="E14" s="101"/>
      <c r="F14" s="101"/>
      <c r="H14" s="101" t="s">
        <v>176</v>
      </c>
      <c r="I14" s="101"/>
      <c r="J14" s="65"/>
      <c r="K14" s="46"/>
      <c r="L14" s="101" t="s">
        <v>176</v>
      </c>
      <c r="N14" s="65"/>
      <c r="O14" s="62"/>
      <c r="P14" s="4"/>
      <c r="Q14" s="49"/>
      <c r="R14" s="50"/>
      <c r="S14" s="50"/>
      <c r="T14" s="49"/>
      <c r="U14" s="49"/>
      <c r="AG14" s="66"/>
      <c r="AH14" s="66"/>
    </row>
    <row r="15" spans="1:35" ht="21" x14ac:dyDescent="0.25">
      <c r="A15" s="2"/>
      <c r="B15" s="2"/>
      <c r="C15" s="46"/>
      <c r="D15" s="46"/>
      <c r="E15" s="46"/>
      <c r="F15" s="46"/>
      <c r="G15" s="46"/>
      <c r="H15" s="46"/>
      <c r="I15" s="46"/>
      <c r="J15" s="47"/>
      <c r="K15" s="47"/>
      <c r="L15" s="62"/>
      <c r="M15" s="48"/>
      <c r="N15" s="46"/>
      <c r="O15" s="65"/>
      <c r="P15" s="62"/>
      <c r="Q15" s="4"/>
      <c r="R15" s="49"/>
      <c r="S15" s="50"/>
      <c r="T15" s="50"/>
      <c r="U15" s="49"/>
      <c r="V15" s="49"/>
      <c r="AA15" s="103"/>
      <c r="AB15" s="68"/>
      <c r="AH15" s="66"/>
      <c r="AI15" s="66"/>
    </row>
    <row r="16" spans="1:35" ht="18.75" x14ac:dyDescent="0.25">
      <c r="A16" s="96"/>
      <c r="B16" s="2" t="s">
        <v>56</v>
      </c>
      <c r="C16" s="70">
        <v>1</v>
      </c>
      <c r="D16" s="70">
        <v>2</v>
      </c>
      <c r="E16" s="70">
        <v>3</v>
      </c>
      <c r="F16" s="70">
        <v>4</v>
      </c>
      <c r="G16" s="70">
        <v>5</v>
      </c>
      <c r="H16" s="71">
        <v>6</v>
      </c>
      <c r="I16" s="71">
        <v>7</v>
      </c>
      <c r="K16" s="101"/>
      <c r="L16" s="62"/>
      <c r="M16" s="48"/>
      <c r="N16" s="48"/>
      <c r="O16" s="65"/>
      <c r="P16" s="62"/>
      <c r="Q16" s="4"/>
      <c r="R16" s="49"/>
      <c r="S16" s="50"/>
      <c r="T16" s="50"/>
      <c r="U16" s="49"/>
      <c r="V16" s="49"/>
      <c r="AH16" s="66"/>
      <c r="AI16" s="66"/>
    </row>
    <row r="17" spans="1:35" ht="128.25" customHeight="1" x14ac:dyDescent="0.25">
      <c r="A17" s="108" t="s">
        <v>1190</v>
      </c>
      <c r="B17" s="77" t="s">
        <v>1224</v>
      </c>
      <c r="C17" s="78" t="s">
        <v>14</v>
      </c>
      <c r="D17" s="78" t="s">
        <v>25</v>
      </c>
      <c r="E17" s="78" t="s">
        <v>55</v>
      </c>
      <c r="F17" s="78" t="s">
        <v>55</v>
      </c>
      <c r="G17" s="250"/>
      <c r="H17" s="79" t="s">
        <v>1225</v>
      </c>
      <c r="I17" s="79" t="s">
        <v>1225</v>
      </c>
      <c r="K17" s="109"/>
      <c r="L17" s="62"/>
      <c r="M17" s="46"/>
      <c r="N17" s="65"/>
      <c r="O17" s="65"/>
      <c r="P17" s="62"/>
      <c r="Q17" s="62"/>
      <c r="R17" s="5"/>
      <c r="S17" s="62"/>
      <c r="T17" s="62"/>
      <c r="U17" s="62"/>
      <c r="V17" s="62"/>
    </row>
    <row r="18" spans="1:35" ht="15.75" x14ac:dyDescent="0.25">
      <c r="A18" s="96"/>
      <c r="B18" s="96" t="s">
        <v>1235</v>
      </c>
      <c r="C18" s="75"/>
      <c r="D18" s="75"/>
      <c r="E18" s="75"/>
      <c r="F18" s="75"/>
      <c r="G18" s="193"/>
      <c r="K18" s="97"/>
      <c r="L18" s="97"/>
      <c r="M18" s="65"/>
      <c r="N18" s="62"/>
      <c r="Q18" s="46"/>
      <c r="R18" s="65"/>
      <c r="T18" s="46"/>
      <c r="U18" s="46"/>
      <c r="W18" s="62"/>
      <c r="X18" s="62"/>
      <c r="Y18" s="62"/>
      <c r="Z18" s="62"/>
      <c r="AA18" s="5"/>
      <c r="AB18" s="5"/>
      <c r="AC18" s="5"/>
      <c r="AD18" s="5"/>
      <c r="AE18" s="5"/>
      <c r="AF18" s="5"/>
    </row>
    <row r="19" spans="1:35" ht="15.75" x14ac:dyDescent="0.25">
      <c r="A19" s="96"/>
      <c r="B19" s="96" t="s">
        <v>1236</v>
      </c>
      <c r="C19" s="75" t="s">
        <v>176</v>
      </c>
      <c r="D19" s="75" t="s">
        <v>176</v>
      </c>
      <c r="E19" s="75"/>
      <c r="F19" s="75"/>
      <c r="G19" s="193"/>
      <c r="K19" s="98"/>
      <c r="L19" s="98"/>
      <c r="M19" s="99"/>
      <c r="N19" s="100"/>
      <c r="Q19" s="7"/>
      <c r="R19" s="99"/>
      <c r="T19" s="7"/>
      <c r="U19" s="7"/>
      <c r="W19" s="62"/>
      <c r="X19" s="62"/>
      <c r="Y19" s="62"/>
      <c r="Z19" s="62"/>
      <c r="AA19" s="5"/>
      <c r="AB19" s="5"/>
      <c r="AC19" s="5"/>
      <c r="AD19" s="5"/>
      <c r="AE19" s="5"/>
      <c r="AF19" s="5"/>
    </row>
    <row r="20" spans="1:35" ht="15.75" x14ac:dyDescent="0.25">
      <c r="A20" s="96"/>
      <c r="B20" s="96" t="s">
        <v>1237</v>
      </c>
      <c r="C20" s="75"/>
      <c r="D20" s="75"/>
      <c r="E20" s="101" t="s">
        <v>176</v>
      </c>
      <c r="F20" s="101"/>
      <c r="G20" s="101"/>
      <c r="H20" s="101" t="s">
        <v>176</v>
      </c>
      <c r="I20" s="101"/>
      <c r="K20" s="101"/>
      <c r="L20" s="101"/>
      <c r="M20" s="101"/>
      <c r="N20" s="101"/>
      <c r="O20" s="101"/>
      <c r="P20" s="46"/>
      <c r="Q20" s="65"/>
      <c r="R20" s="65"/>
      <c r="S20" s="101"/>
      <c r="U20" s="5"/>
      <c r="W20" s="62"/>
      <c r="X20" s="62"/>
      <c r="Y20" s="62"/>
      <c r="Z20" s="62"/>
      <c r="AA20" s="62"/>
      <c r="AB20" s="62"/>
      <c r="AC20" s="62"/>
    </row>
    <row r="21" spans="1:35" ht="15.75" x14ac:dyDescent="0.25">
      <c r="A21" s="96"/>
      <c r="B21" s="96" t="s">
        <v>1238</v>
      </c>
      <c r="C21" s="101"/>
      <c r="D21" s="101"/>
      <c r="E21" s="101"/>
      <c r="F21" s="101" t="s">
        <v>176</v>
      </c>
      <c r="G21" s="101"/>
      <c r="H21" s="101"/>
      <c r="I21" s="101" t="s">
        <v>176</v>
      </c>
      <c r="K21" s="98"/>
      <c r="L21" s="101"/>
      <c r="M21" s="101"/>
      <c r="N21" s="101"/>
      <c r="O21" s="101"/>
      <c r="P21" s="101"/>
      <c r="Q21" s="101"/>
      <c r="R21" s="101"/>
      <c r="S21" s="101"/>
      <c r="T21" s="101"/>
      <c r="U21" s="101"/>
      <c r="V21" s="101"/>
      <c r="W21" s="101"/>
      <c r="X21" s="101"/>
      <c r="Y21" s="101"/>
      <c r="Z21" s="101"/>
      <c r="AA21" s="101"/>
      <c r="AB21" s="101"/>
      <c r="AC21" s="101"/>
      <c r="AD21" s="101"/>
      <c r="AE21" s="101"/>
      <c r="AF21" s="101"/>
    </row>
    <row r="22" spans="1:35" ht="21" x14ac:dyDescent="0.25">
      <c r="A22" s="2"/>
      <c r="B22" s="2"/>
      <c r="C22" s="46"/>
      <c r="D22" s="46"/>
      <c r="E22" s="46"/>
      <c r="F22" s="46"/>
      <c r="G22" s="46"/>
      <c r="H22" s="46"/>
      <c r="I22" s="46"/>
      <c r="J22" s="47"/>
      <c r="K22" s="47"/>
      <c r="L22" s="62"/>
      <c r="M22" s="48"/>
      <c r="N22" s="46"/>
      <c r="O22" s="65"/>
      <c r="P22" s="62"/>
      <c r="Q22" s="4"/>
      <c r="R22" s="49"/>
      <c r="S22" s="50"/>
      <c r="T22" s="50"/>
      <c r="U22" s="49"/>
      <c r="V22" s="49"/>
      <c r="AA22" s="103"/>
      <c r="AB22" s="68"/>
      <c r="AH22" s="66"/>
      <c r="AI22" s="66"/>
    </row>
    <row r="23" spans="1:35" ht="15.75" x14ac:dyDescent="0.25">
      <c r="A23" s="110"/>
      <c r="B23" s="2" t="s">
        <v>56</v>
      </c>
      <c r="C23" s="70">
        <v>1</v>
      </c>
      <c r="D23" s="70">
        <v>2</v>
      </c>
      <c r="E23" s="70">
        <v>3</v>
      </c>
      <c r="F23" s="70">
        <v>4</v>
      </c>
      <c r="G23" s="70">
        <v>5</v>
      </c>
      <c r="H23" s="70">
        <v>6</v>
      </c>
      <c r="I23" s="71" t="s">
        <v>1538</v>
      </c>
      <c r="K23" s="65"/>
      <c r="L23" s="62"/>
      <c r="M23" s="46"/>
      <c r="N23" s="65"/>
      <c r="O23" s="65"/>
      <c r="P23" s="62"/>
      <c r="Q23" s="62"/>
      <c r="R23" s="5"/>
      <c r="S23" s="62"/>
      <c r="T23" s="62"/>
      <c r="U23" s="62"/>
      <c r="V23" s="62"/>
    </row>
    <row r="24" spans="1:35" ht="124.5" customHeight="1" x14ac:dyDescent="0.25">
      <c r="A24" s="108" t="s">
        <v>1247</v>
      </c>
      <c r="B24" s="77" t="s">
        <v>1224</v>
      </c>
      <c r="C24" s="78" t="s">
        <v>14</v>
      </c>
      <c r="D24" s="78" t="s">
        <v>25</v>
      </c>
      <c r="E24" s="78" t="s">
        <v>55</v>
      </c>
      <c r="F24" s="78" t="s">
        <v>55</v>
      </c>
      <c r="G24" s="250"/>
      <c r="H24" s="111" t="s">
        <v>1248</v>
      </c>
      <c r="I24" s="111" t="s">
        <v>1248</v>
      </c>
      <c r="K24" s="65"/>
      <c r="L24" s="62"/>
      <c r="M24" s="46"/>
      <c r="N24" s="65"/>
      <c r="O24" s="65"/>
      <c r="P24" s="62"/>
      <c r="Q24" s="62"/>
      <c r="R24" s="5"/>
      <c r="S24" s="62"/>
      <c r="T24" s="62"/>
      <c r="U24" s="62"/>
      <c r="V24" s="62"/>
    </row>
    <row r="25" spans="1:35" ht="15.75" x14ac:dyDescent="0.25">
      <c r="A25" s="96"/>
      <c r="B25" s="96" t="s">
        <v>1235</v>
      </c>
      <c r="C25" s="75"/>
      <c r="D25" s="75"/>
      <c r="E25" s="75"/>
      <c r="F25" s="75"/>
      <c r="G25" s="101"/>
      <c r="H25" s="101"/>
      <c r="I25" s="47"/>
      <c r="K25" s="65"/>
      <c r="L25" s="62"/>
      <c r="M25" s="46"/>
      <c r="N25" s="65"/>
      <c r="O25" s="65"/>
      <c r="P25" s="62"/>
      <c r="Q25" s="62"/>
      <c r="R25" s="5"/>
      <c r="S25" s="62"/>
      <c r="T25" s="62"/>
      <c r="U25" s="62"/>
      <c r="V25" s="62"/>
    </row>
    <row r="26" spans="1:35" ht="15.75" x14ac:dyDescent="0.25">
      <c r="A26" s="96"/>
      <c r="B26" s="96" t="s">
        <v>1236</v>
      </c>
      <c r="C26" s="75" t="s">
        <v>176</v>
      </c>
      <c r="D26" s="75" t="s">
        <v>176</v>
      </c>
      <c r="E26" s="75"/>
      <c r="F26" s="75"/>
      <c r="G26" s="101"/>
      <c r="H26" s="101"/>
      <c r="I26" s="107"/>
      <c r="K26" s="65"/>
      <c r="L26" s="62"/>
      <c r="M26" s="46"/>
      <c r="N26" s="65"/>
      <c r="O26" s="65"/>
      <c r="P26" s="62"/>
      <c r="Q26" s="62"/>
      <c r="R26" s="5"/>
      <c r="S26" s="62"/>
      <c r="T26" s="62"/>
      <c r="U26" s="62"/>
      <c r="V26" s="62"/>
    </row>
    <row r="27" spans="1:35" ht="15.75" x14ac:dyDescent="0.25">
      <c r="A27" s="96"/>
      <c r="B27" s="96" t="s">
        <v>1237</v>
      </c>
      <c r="C27" s="75"/>
      <c r="D27" s="75"/>
      <c r="E27" s="101" t="s">
        <v>176</v>
      </c>
      <c r="F27" s="101"/>
      <c r="G27" s="101"/>
      <c r="H27" s="101" t="s">
        <v>176</v>
      </c>
      <c r="I27" s="101"/>
      <c r="K27" s="65"/>
      <c r="L27" s="62"/>
      <c r="M27" s="46"/>
      <c r="N27" s="65"/>
      <c r="O27" s="65"/>
      <c r="P27" s="62"/>
      <c r="Q27" s="62"/>
      <c r="R27" s="5"/>
      <c r="S27" s="62"/>
      <c r="T27" s="62"/>
      <c r="U27" s="62"/>
      <c r="V27" s="62"/>
    </row>
    <row r="28" spans="1:35" ht="15.75" x14ac:dyDescent="0.25">
      <c r="A28" s="96"/>
      <c r="B28" s="96" t="s">
        <v>1238</v>
      </c>
      <c r="C28" s="101"/>
      <c r="D28" s="101"/>
      <c r="E28" s="101"/>
      <c r="F28" s="101" t="s">
        <v>176</v>
      </c>
      <c r="G28" s="101"/>
      <c r="H28" s="101"/>
      <c r="I28" s="101" t="s">
        <v>176</v>
      </c>
      <c r="K28" s="65"/>
      <c r="L28" s="62"/>
      <c r="M28" s="46"/>
      <c r="N28" s="65"/>
      <c r="O28" s="65"/>
      <c r="P28" s="62"/>
      <c r="Q28" s="62"/>
      <c r="R28" s="5"/>
      <c r="S28" s="62"/>
      <c r="T28" s="62"/>
      <c r="U28" s="62"/>
      <c r="V28" s="62"/>
    </row>
    <row r="29" spans="1:35" ht="21" x14ac:dyDescent="0.25">
      <c r="A29" s="2"/>
      <c r="B29" s="2"/>
      <c r="C29" s="46"/>
      <c r="D29" s="46"/>
      <c r="E29" s="46"/>
      <c r="F29" s="46"/>
      <c r="G29" s="46"/>
      <c r="H29" s="46"/>
      <c r="I29" s="46"/>
      <c r="J29" s="47"/>
      <c r="K29" s="47"/>
      <c r="L29" s="48"/>
      <c r="M29" s="48"/>
      <c r="N29" s="46"/>
      <c r="O29" s="65"/>
      <c r="P29" s="62"/>
      <c r="Q29" s="4"/>
      <c r="R29" s="49"/>
      <c r="S29" s="50"/>
      <c r="T29" s="50"/>
      <c r="U29" s="49"/>
      <c r="V29" s="49"/>
      <c r="AA29" s="103"/>
      <c r="AB29" s="68"/>
      <c r="AH29" s="66"/>
      <c r="AI29" s="66"/>
    </row>
    <row r="30" spans="1:35" ht="15.75" x14ac:dyDescent="0.25">
      <c r="A30" s="110"/>
      <c r="B30" s="2" t="s">
        <v>56</v>
      </c>
      <c r="C30" s="70">
        <v>1</v>
      </c>
      <c r="D30" s="70">
        <v>2</v>
      </c>
      <c r="E30" s="70">
        <v>3</v>
      </c>
      <c r="F30" s="70">
        <v>4</v>
      </c>
      <c r="G30" s="70">
        <v>5</v>
      </c>
      <c r="H30" s="71" t="s">
        <v>1249</v>
      </c>
      <c r="I30" s="70" t="s">
        <v>1250</v>
      </c>
      <c r="J30" s="70" t="s">
        <v>1251</v>
      </c>
      <c r="K30" s="70" t="s">
        <v>1536</v>
      </c>
      <c r="L30" s="70" t="s">
        <v>1539</v>
      </c>
      <c r="N30" s="65"/>
      <c r="O30" s="65"/>
      <c r="P30" s="62"/>
      <c r="Q30" s="62"/>
      <c r="R30" s="5"/>
      <c r="S30" s="62"/>
      <c r="T30" s="62"/>
      <c r="U30" s="62"/>
      <c r="V30" s="62"/>
    </row>
    <row r="31" spans="1:35" ht="159.75" x14ac:dyDescent="0.25">
      <c r="A31" s="108" t="s">
        <v>1252</v>
      </c>
      <c r="B31" s="77" t="s">
        <v>1224</v>
      </c>
      <c r="C31" s="78" t="s">
        <v>14</v>
      </c>
      <c r="D31" s="78" t="s">
        <v>25</v>
      </c>
      <c r="E31" s="78" t="s">
        <v>55</v>
      </c>
      <c r="F31" s="78" t="s">
        <v>55</v>
      </c>
      <c r="G31" s="250"/>
      <c r="H31" s="79" t="s">
        <v>1253</v>
      </c>
      <c r="I31" s="79" t="s">
        <v>1254</v>
      </c>
      <c r="J31" s="79" t="s">
        <v>1255</v>
      </c>
      <c r="K31" s="79" t="s">
        <v>1256</v>
      </c>
      <c r="L31" s="79" t="s">
        <v>1256</v>
      </c>
      <c r="N31" s="65"/>
      <c r="O31" s="65"/>
      <c r="P31" s="62"/>
      <c r="Q31" s="62"/>
      <c r="R31" s="5"/>
      <c r="S31" s="62"/>
      <c r="T31" s="62"/>
      <c r="U31" s="62"/>
      <c r="V31" s="62"/>
    </row>
    <row r="32" spans="1:35" ht="15.75" x14ac:dyDescent="0.25">
      <c r="A32" s="96"/>
      <c r="B32" s="96" t="s">
        <v>1235</v>
      </c>
      <c r="C32" s="75"/>
      <c r="D32" s="75"/>
      <c r="E32" s="75"/>
      <c r="F32" s="75"/>
      <c r="G32" s="101"/>
      <c r="H32" s="101"/>
      <c r="I32" s="47"/>
      <c r="J32" s="101"/>
      <c r="K32" s="46"/>
      <c r="L32" s="46"/>
      <c r="N32" s="65"/>
      <c r="O32" s="65"/>
      <c r="P32" s="62"/>
      <c r="Q32" s="62"/>
      <c r="R32" s="5"/>
      <c r="S32" s="62"/>
      <c r="T32" s="62"/>
      <c r="U32" s="62"/>
      <c r="V32" s="62"/>
    </row>
    <row r="33" spans="1:22" ht="15.75" x14ac:dyDescent="0.25">
      <c r="A33" s="96"/>
      <c r="B33" s="96" t="s">
        <v>1236</v>
      </c>
      <c r="C33" s="75" t="s">
        <v>176</v>
      </c>
      <c r="D33" s="75" t="s">
        <v>176</v>
      </c>
      <c r="E33" s="75"/>
      <c r="F33" s="75"/>
      <c r="G33" s="101"/>
      <c r="H33" s="101"/>
      <c r="I33" s="107"/>
      <c r="J33" s="101"/>
      <c r="K33" s="46"/>
      <c r="L33" s="46"/>
      <c r="N33" s="65"/>
      <c r="O33" s="65"/>
      <c r="P33" s="62"/>
      <c r="Q33" s="62"/>
      <c r="R33" s="5"/>
      <c r="S33" s="62"/>
      <c r="T33" s="62"/>
      <c r="U33" s="62"/>
      <c r="V33" s="62"/>
    </row>
    <row r="34" spans="1:22" ht="15.75" x14ac:dyDescent="0.25">
      <c r="A34" s="96"/>
      <c r="B34" s="96" t="s">
        <v>1237</v>
      </c>
      <c r="C34" s="75"/>
      <c r="D34" s="75"/>
      <c r="E34" s="101" t="s">
        <v>176</v>
      </c>
      <c r="F34" s="101"/>
      <c r="G34" s="101"/>
      <c r="H34" s="101" t="s">
        <v>176</v>
      </c>
      <c r="I34" s="101"/>
      <c r="J34" s="101"/>
      <c r="K34" s="101" t="s">
        <v>176</v>
      </c>
      <c r="L34" s="46"/>
      <c r="N34" s="65"/>
      <c r="O34" s="65"/>
      <c r="P34" s="62"/>
      <c r="Q34" s="62"/>
      <c r="R34" s="5"/>
      <c r="S34" s="62"/>
      <c r="T34" s="62"/>
      <c r="U34" s="62"/>
      <c r="V34" s="62"/>
    </row>
    <row r="35" spans="1:22" ht="15.75" x14ac:dyDescent="0.25">
      <c r="A35" s="96"/>
      <c r="B35" s="96" t="s">
        <v>1238</v>
      </c>
      <c r="C35" s="101"/>
      <c r="D35" s="101"/>
      <c r="E35" s="101"/>
      <c r="F35" s="101" t="s">
        <v>176</v>
      </c>
      <c r="G35" s="101"/>
      <c r="H35" s="101"/>
      <c r="I35" s="101" t="s">
        <v>176</v>
      </c>
      <c r="J35" s="101" t="s">
        <v>176</v>
      </c>
      <c r="K35" s="101"/>
      <c r="L35" s="101" t="s">
        <v>176</v>
      </c>
      <c r="N35" s="65"/>
      <c r="O35" s="65"/>
      <c r="P35" s="62"/>
      <c r="Q35" s="62"/>
      <c r="R35" s="5"/>
      <c r="S35" s="62"/>
      <c r="T35" s="62"/>
      <c r="U35" s="62"/>
      <c r="V35" s="62"/>
    </row>
    <row r="36" spans="1:22" x14ac:dyDescent="0.25">
      <c r="U36" s="63"/>
      <c r="V36" s="1"/>
    </row>
    <row r="37" spans="1:22" x14ac:dyDescent="0.25">
      <c r="U37" s="63"/>
      <c r="V37" s="1"/>
    </row>
    <row r="38" spans="1:22" x14ac:dyDescent="0.25">
      <c r="U38" s="63"/>
      <c r="V38" s="1"/>
    </row>
    <row r="39" spans="1:22" x14ac:dyDescent="0.25">
      <c r="U39" s="63"/>
      <c r="V39" s="1"/>
    </row>
    <row r="40" spans="1:22" x14ac:dyDescent="0.25">
      <c r="U40" s="63"/>
      <c r="V40" s="1"/>
    </row>
    <row r="41" spans="1:22" x14ac:dyDescent="0.25">
      <c r="U41" s="63"/>
      <c r="V41" s="1"/>
    </row>
    <row r="42" spans="1:22" x14ac:dyDescent="0.25">
      <c r="U42" s="63"/>
      <c r="V42" s="1"/>
    </row>
    <row r="43" spans="1:22" x14ac:dyDescent="0.25">
      <c r="U43" s="63"/>
      <c r="V43" s="1"/>
    </row>
  </sheetData>
  <conditionalFormatting sqref="AA7 R3:U3 V11:V14 W23:W27 W16">
    <cfRule type="cellIs" dxfId="32" priority="33" operator="equal">
      <formula>"V003"</formula>
    </cfRule>
  </conditionalFormatting>
  <conditionalFormatting sqref="V8:V9">
    <cfRule type="cellIs" dxfId="31" priority="32" operator="equal">
      <formula>"V003"</formula>
    </cfRule>
  </conditionalFormatting>
  <conditionalFormatting sqref="AD5">
    <cfRule type="cellIs" dxfId="30" priority="31" operator="equal">
      <formula>"V003"</formula>
    </cfRule>
  </conditionalFormatting>
  <conditionalFormatting sqref="V10">
    <cfRule type="cellIs" dxfId="29" priority="30" operator="equal">
      <formula>"V003"</formula>
    </cfRule>
  </conditionalFormatting>
  <conditionalFormatting sqref="T5">
    <cfRule type="cellIs" dxfId="28" priority="29" operator="equal">
      <formula>"V003"</formula>
    </cfRule>
  </conditionalFormatting>
  <conditionalFormatting sqref="S5">
    <cfRule type="cellIs" dxfId="27" priority="28" operator="equal">
      <formula>"V003"</formula>
    </cfRule>
  </conditionalFormatting>
  <conditionalFormatting sqref="T4">
    <cfRule type="cellIs" dxfId="26" priority="27" operator="equal">
      <formula>"V003"</formula>
    </cfRule>
  </conditionalFormatting>
  <conditionalFormatting sqref="S4">
    <cfRule type="cellIs" dxfId="25" priority="26" operator="equal">
      <formula>"V003"</formula>
    </cfRule>
  </conditionalFormatting>
  <conditionalFormatting sqref="S4">
    <cfRule type="cellIs" dxfId="24" priority="25" operator="equal">
      <formula>"V003"</formula>
    </cfRule>
  </conditionalFormatting>
  <conditionalFormatting sqref="R4">
    <cfRule type="cellIs" dxfId="23" priority="24" operator="equal">
      <formula>"V003"</formula>
    </cfRule>
  </conditionalFormatting>
  <conditionalFormatting sqref="U4">
    <cfRule type="cellIs" dxfId="22" priority="23" operator="equal">
      <formula>"V003"</formula>
    </cfRule>
  </conditionalFormatting>
  <conditionalFormatting sqref="T4">
    <cfRule type="cellIs" dxfId="21" priority="22" operator="equal">
      <formula>"V003"</formula>
    </cfRule>
  </conditionalFormatting>
  <conditionalFormatting sqref="T4">
    <cfRule type="cellIs" dxfId="20" priority="21" operator="equal">
      <formula>"V003"</formula>
    </cfRule>
  </conditionalFormatting>
  <conditionalFormatting sqref="U20">
    <cfRule type="cellIs" dxfId="19" priority="17" operator="equal">
      <formula>"V003"</formula>
    </cfRule>
  </conditionalFormatting>
  <conditionalFormatting sqref="U5">
    <cfRule type="cellIs" dxfId="18" priority="20" operator="equal">
      <formula>"V003"</formula>
    </cfRule>
  </conditionalFormatting>
  <conditionalFormatting sqref="S18:V18">
    <cfRule type="cellIs" dxfId="17" priority="19" operator="equal">
      <formula>"V003"</formula>
    </cfRule>
  </conditionalFormatting>
  <conditionalFormatting sqref="AE20">
    <cfRule type="cellIs" dxfId="16" priority="18" operator="equal">
      <formula>"V003"</formula>
    </cfRule>
  </conditionalFormatting>
  <conditionalFormatting sqref="T20">
    <cfRule type="cellIs" dxfId="15" priority="16" operator="equal">
      <formula>"V003"</formula>
    </cfRule>
  </conditionalFormatting>
  <conditionalFormatting sqref="U19">
    <cfRule type="cellIs" dxfId="14" priority="15" operator="equal">
      <formula>"V003"</formula>
    </cfRule>
  </conditionalFormatting>
  <conditionalFormatting sqref="T19">
    <cfRule type="cellIs" dxfId="13" priority="14" operator="equal">
      <formula>"V003"</formula>
    </cfRule>
  </conditionalFormatting>
  <conditionalFormatting sqref="T19">
    <cfRule type="cellIs" dxfId="12" priority="13" operator="equal">
      <formula>"V003"</formula>
    </cfRule>
  </conditionalFormatting>
  <conditionalFormatting sqref="S19">
    <cfRule type="cellIs" dxfId="11" priority="12" operator="equal">
      <formula>"V003"</formula>
    </cfRule>
  </conditionalFormatting>
  <conditionalFormatting sqref="V19">
    <cfRule type="cellIs" dxfId="10" priority="11" operator="equal">
      <formula>"V003"</formula>
    </cfRule>
  </conditionalFormatting>
  <conditionalFormatting sqref="U19">
    <cfRule type="cellIs" dxfId="9" priority="10" operator="equal">
      <formula>"V003"</formula>
    </cfRule>
  </conditionalFormatting>
  <conditionalFormatting sqref="U19">
    <cfRule type="cellIs" dxfId="8" priority="9" operator="equal">
      <formula>"V003"</formula>
    </cfRule>
  </conditionalFormatting>
  <conditionalFormatting sqref="V20">
    <cfRule type="cellIs" dxfId="7" priority="8" operator="equal">
      <formula>"V003"</formula>
    </cfRule>
  </conditionalFormatting>
  <conditionalFormatting sqref="W28">
    <cfRule type="cellIs" dxfId="6" priority="7" operator="equal">
      <formula>"V003"</formula>
    </cfRule>
  </conditionalFormatting>
  <conditionalFormatting sqref="W29">
    <cfRule type="cellIs" dxfId="5" priority="2" operator="equal">
      <formula>"V003"</formula>
    </cfRule>
  </conditionalFormatting>
  <conditionalFormatting sqref="W15">
    <cfRule type="cellIs" dxfId="4" priority="6" operator="equal">
      <formula>"V003"</formula>
    </cfRule>
  </conditionalFormatting>
  <conditionalFormatting sqref="W22">
    <cfRule type="cellIs" dxfId="3" priority="5" operator="equal">
      <formula>"V003"</formula>
    </cfRule>
  </conditionalFormatting>
  <conditionalFormatting sqref="W30:W34">
    <cfRule type="cellIs" dxfId="2" priority="4" operator="equal">
      <formula>"V003"</formula>
    </cfRule>
  </conditionalFormatting>
  <conditionalFormatting sqref="W35">
    <cfRule type="cellIs" dxfId="1" priority="3" operator="equal">
      <formula>"V003"</formula>
    </cfRule>
  </conditionalFormatting>
  <conditionalFormatting sqref="W17">
    <cfRule type="cellIs" dxfId="0" priority="1" operator="equal">
      <formula>"V003"</formula>
    </cfRule>
  </conditionalFormatting>
  <pageMargins left="0.31496062992125984" right="0.31496062992125984" top="0.74803149606299213" bottom="0.74803149606299213" header="0.31496062992125984" footer="0.31496062992125984"/>
  <pageSetup paperSize="9"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5"/>
  <sheetViews>
    <sheetView workbookViewId="0">
      <selection activeCell="B2" sqref="B2:B5"/>
    </sheetView>
  </sheetViews>
  <sheetFormatPr defaultRowHeight="15" x14ac:dyDescent="0.25"/>
  <cols>
    <col min="1" max="1" width="3.28515625" customWidth="1"/>
    <col min="2" max="2" width="26.85546875" customWidth="1"/>
  </cols>
  <sheetData>
    <row r="1" spans="2:2" s="45" customFormat="1" x14ac:dyDescent="0.25">
      <c r="B1" s="45" t="s">
        <v>1194</v>
      </c>
    </row>
    <row r="2" spans="2:2" x14ac:dyDescent="0.25">
      <c r="B2" s="45" t="s">
        <v>1193</v>
      </c>
    </row>
    <row r="3" spans="2:2" x14ac:dyDescent="0.25">
      <c r="B3" s="45" t="s">
        <v>969</v>
      </c>
    </row>
    <row r="4" spans="2:2" x14ac:dyDescent="0.25">
      <c r="B4" s="45" t="s">
        <v>970</v>
      </c>
    </row>
    <row r="5" spans="2:2" x14ac:dyDescent="0.25">
      <c r="B5" s="45" t="s">
        <v>968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IO 2022</vt:lpstr>
      <vt:lpstr>Kaartoverzicht</vt:lpstr>
      <vt:lpstr>Hardware 2022</vt:lpstr>
      <vt:lpstr>Slotindeling</vt:lpstr>
      <vt:lpstr>Pereferie keuze</vt:lpstr>
      <vt:lpstr>Perferie_kaart</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van der Horst</dc:creator>
  <cp:lastModifiedBy>Haaster, Wilbert van</cp:lastModifiedBy>
  <cp:lastPrinted>2018-03-09T13:42:17Z</cp:lastPrinted>
  <dcterms:created xsi:type="dcterms:W3CDTF">2012-08-29T09:23:21Z</dcterms:created>
  <dcterms:modified xsi:type="dcterms:W3CDTF">2022-06-08T12:13:08Z</dcterms:modified>
</cp:coreProperties>
</file>